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EAFIT\20182\Proyecto de grado\Tesis\"/>
    </mc:Choice>
  </mc:AlternateContent>
  <bookViews>
    <workbookView xWindow="285" yWindow="525" windowWidth="20730" windowHeight="11700" activeTab="3"/>
  </bookViews>
  <sheets>
    <sheet name="Variables de respuesta 1" sheetId="2" r:id="rId1"/>
    <sheet name="Variables de respuesta 2" sheetId="3" r:id="rId2"/>
    <sheet name="Total" sheetId="1" r:id="rId3"/>
    <sheet name="Sumary" sheetId="5" r:id="rId4"/>
    <sheet name="Sumary (2)" sheetId="6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" i="6" l="1"/>
  <c r="I8" i="6"/>
  <c r="I6" i="6"/>
  <c r="I5" i="6"/>
  <c r="K13" i="5" l="1"/>
  <c r="K8" i="5"/>
  <c r="K6" i="5"/>
  <c r="K5" i="5"/>
  <c r="GJ21" i="1" l="1"/>
  <c r="GJ22" i="1"/>
  <c r="GJ23" i="1"/>
  <c r="GJ20" i="1"/>
  <c r="FQ21" i="1"/>
  <c r="FQ22" i="1"/>
  <c r="FQ23" i="1"/>
  <c r="FQ20" i="1"/>
  <c r="EX21" i="1"/>
  <c r="EX22" i="1"/>
  <c r="EX23" i="1"/>
  <c r="EX20" i="1"/>
  <c r="EE21" i="1"/>
  <c r="EE22" i="1"/>
  <c r="EE23" i="1"/>
  <c r="EE20" i="1"/>
  <c r="DL21" i="1"/>
  <c r="DL22" i="1"/>
  <c r="DL23" i="1"/>
  <c r="DL20" i="1"/>
  <c r="CS21" i="1"/>
  <c r="CS22" i="1"/>
  <c r="CS23" i="1"/>
  <c r="CS20" i="1"/>
  <c r="BZ21" i="1"/>
  <c r="BZ22" i="1"/>
  <c r="BZ23" i="1"/>
  <c r="BZ20" i="1"/>
  <c r="BG21" i="1"/>
  <c r="BG22" i="1"/>
  <c r="BG23" i="1"/>
  <c r="BG20" i="1"/>
  <c r="AN21" i="1"/>
  <c r="AN22" i="1"/>
  <c r="AN23" i="1"/>
  <c r="AN20" i="1"/>
  <c r="U21" i="1"/>
  <c r="U22" i="1"/>
  <c r="U23" i="1"/>
  <c r="U20" i="1"/>
  <c r="B23" i="1"/>
  <c r="B22" i="1"/>
  <c r="B21" i="1"/>
  <c r="B20" i="1"/>
  <c r="L12" i="3" l="1"/>
  <c r="K12" i="3"/>
  <c r="J12" i="3"/>
  <c r="E12" i="3" s="1"/>
  <c r="N11" i="3" l="1"/>
  <c r="M11" i="3"/>
  <c r="L11" i="3"/>
  <c r="K11" i="3"/>
  <c r="J11" i="3"/>
  <c r="L10" i="3"/>
  <c r="K10" i="3"/>
  <c r="J10" i="3"/>
  <c r="L9" i="3"/>
  <c r="K9" i="3"/>
  <c r="J9" i="3"/>
  <c r="M8" i="3"/>
  <c r="L8" i="3"/>
  <c r="K8" i="3"/>
  <c r="J8" i="3"/>
  <c r="M7" i="3"/>
  <c r="L7" i="3"/>
  <c r="K7" i="3"/>
  <c r="J7" i="3"/>
  <c r="N6" i="3"/>
  <c r="M6" i="3"/>
  <c r="L6" i="3"/>
  <c r="K6" i="3"/>
  <c r="J6" i="3"/>
  <c r="H6" i="3"/>
  <c r="G6" i="3"/>
  <c r="F6" i="3"/>
  <c r="L5" i="3"/>
  <c r="K5" i="3"/>
  <c r="J5" i="3"/>
  <c r="G5" i="3"/>
  <c r="F5" i="3"/>
  <c r="N4" i="3"/>
  <c r="M4" i="3"/>
  <c r="L4" i="3"/>
  <c r="K4" i="3"/>
  <c r="J4" i="3"/>
  <c r="I4" i="3"/>
  <c r="H4" i="3"/>
  <c r="G4" i="3"/>
  <c r="F4" i="3"/>
  <c r="N3" i="3"/>
  <c r="M3" i="3"/>
  <c r="L3" i="3"/>
  <c r="K3" i="3"/>
  <c r="J3" i="3"/>
  <c r="I3" i="3"/>
  <c r="H3" i="3"/>
  <c r="G3" i="3"/>
  <c r="F3" i="3"/>
  <c r="M2" i="3"/>
  <c r="L2" i="3"/>
  <c r="K2" i="3"/>
  <c r="J2" i="3"/>
  <c r="E9" i="3" l="1"/>
  <c r="E7" i="3"/>
  <c r="E2" i="3"/>
  <c r="E8" i="3"/>
  <c r="E3" i="3"/>
  <c r="E10" i="3"/>
  <c r="E4" i="3"/>
  <c r="E5" i="3"/>
  <c r="E6" i="3"/>
  <c r="E11" i="3"/>
  <c r="GJ9" i="1"/>
  <c r="GJ8" i="1"/>
  <c r="GJ7" i="1"/>
  <c r="FQ10" i="1"/>
  <c r="FQ9" i="1"/>
  <c r="FQ8" i="1"/>
  <c r="FQ7" i="1"/>
  <c r="EX9" i="1"/>
  <c r="EX8" i="1"/>
  <c r="EX7" i="1"/>
  <c r="EE9" i="1"/>
  <c r="EE8" i="1"/>
  <c r="EE7" i="1"/>
  <c r="EE11" i="1" s="1"/>
  <c r="DL10" i="1"/>
  <c r="DL9" i="1"/>
  <c r="DL8" i="1"/>
  <c r="DL7" i="1"/>
  <c r="CS8" i="1"/>
  <c r="CS10" i="1"/>
  <c r="CS9" i="1"/>
  <c r="CS7" i="1"/>
  <c r="BZ10" i="1"/>
  <c r="BZ9" i="1"/>
  <c r="BZ8" i="1"/>
  <c r="BZ7" i="1"/>
  <c r="BZ5" i="1"/>
  <c r="BZ4" i="1"/>
  <c r="BZ3" i="1"/>
  <c r="BG9" i="1"/>
  <c r="BG8" i="1"/>
  <c r="BG7" i="1"/>
  <c r="BG4" i="1"/>
  <c r="BG3" i="1"/>
  <c r="AN10" i="1"/>
  <c r="AN9" i="1"/>
  <c r="AN8" i="1"/>
  <c r="AN7" i="1"/>
  <c r="AN6" i="1"/>
  <c r="AN5" i="1"/>
  <c r="AN4" i="1"/>
  <c r="AN3" i="1"/>
  <c r="U10" i="1"/>
  <c r="U9" i="1"/>
  <c r="U8" i="1"/>
  <c r="U7" i="1"/>
  <c r="U6" i="1"/>
  <c r="U5" i="1"/>
  <c r="U4" i="1"/>
  <c r="U3" i="1"/>
  <c r="B10" i="1"/>
  <c r="B9" i="1"/>
  <c r="B8" i="1"/>
  <c r="B7" i="1"/>
  <c r="B11" i="1" l="1"/>
  <c r="U11" i="1"/>
  <c r="BG11" i="1"/>
  <c r="CS11" i="1"/>
  <c r="EX11" i="1"/>
  <c r="AN11" i="1"/>
  <c r="BZ11" i="1"/>
  <c r="DL11" i="1"/>
  <c r="FQ11" i="1"/>
  <c r="GJ11" i="1"/>
  <c r="FQ12" i="1"/>
  <c r="BZ12" i="1"/>
  <c r="AN12" i="1"/>
  <c r="U12" i="1"/>
  <c r="EU1" i="1" l="1"/>
  <c r="EV1" i="1"/>
  <c r="EW1" i="1"/>
  <c r="CA1" i="1"/>
  <c r="CB1" i="1"/>
  <c r="CC1" i="1"/>
  <c r="CD1" i="1"/>
  <c r="CE1" i="1"/>
  <c r="CF1" i="1"/>
  <c r="CG1" i="1"/>
  <c r="CH1" i="1"/>
  <c r="CI1" i="1"/>
  <c r="CJ1" i="1"/>
  <c r="CK1" i="1"/>
  <c r="CL1" i="1"/>
  <c r="CM1" i="1"/>
  <c r="CN1" i="1"/>
  <c r="CO1" i="1"/>
  <c r="CP1" i="1"/>
  <c r="CQ1" i="1"/>
  <c r="CR1" i="1"/>
  <c r="CT1" i="1"/>
  <c r="EY1" i="1" s="1"/>
  <c r="CU1" i="1"/>
  <c r="EZ1" i="1" s="1"/>
  <c r="CV1" i="1"/>
  <c r="FA1" i="1" s="1"/>
  <c r="CW1" i="1"/>
  <c r="FB1" i="1" s="1"/>
  <c r="CX1" i="1"/>
  <c r="FC1" i="1" s="1"/>
  <c r="CY1" i="1"/>
  <c r="FD1" i="1" s="1"/>
  <c r="CZ1" i="1"/>
  <c r="FE1" i="1" s="1"/>
  <c r="DA1" i="1"/>
  <c r="FF1" i="1" s="1"/>
  <c r="DB1" i="1"/>
  <c r="FG1" i="1" s="1"/>
  <c r="DC1" i="1"/>
  <c r="FH1" i="1" s="1"/>
  <c r="DD1" i="1"/>
  <c r="FI1" i="1" s="1"/>
  <c r="DE1" i="1"/>
  <c r="FJ1" i="1" s="1"/>
  <c r="DF1" i="1"/>
  <c r="FK1" i="1" s="1"/>
  <c r="DG1" i="1"/>
  <c r="FL1" i="1" s="1"/>
  <c r="DH1" i="1"/>
  <c r="FM1" i="1" s="1"/>
  <c r="DI1" i="1"/>
  <c r="FN1" i="1" s="1"/>
  <c r="DJ1" i="1"/>
  <c r="FO1" i="1" s="1"/>
  <c r="DK1" i="1"/>
  <c r="FP1" i="1" s="1"/>
  <c r="BH1" i="1"/>
  <c r="EF1" i="1" s="1"/>
  <c r="GK1" i="1" s="1"/>
  <c r="BI1" i="1"/>
  <c r="EG1" i="1" s="1"/>
  <c r="GL1" i="1" s="1"/>
  <c r="BJ1" i="1"/>
  <c r="EH1" i="1" s="1"/>
  <c r="GM1" i="1" s="1"/>
  <c r="BK1" i="1"/>
  <c r="EI1" i="1" s="1"/>
  <c r="GN1" i="1" s="1"/>
  <c r="BL1" i="1"/>
  <c r="EJ1" i="1" s="1"/>
  <c r="GO1" i="1" s="1"/>
  <c r="BM1" i="1"/>
  <c r="EK1" i="1" s="1"/>
  <c r="GP1" i="1" s="1"/>
  <c r="BN1" i="1"/>
  <c r="EL1" i="1" s="1"/>
  <c r="GQ1" i="1" s="1"/>
  <c r="BO1" i="1"/>
  <c r="EM1" i="1" s="1"/>
  <c r="GR1" i="1" s="1"/>
  <c r="BP1" i="1"/>
  <c r="EN1" i="1" s="1"/>
  <c r="GS1" i="1" s="1"/>
  <c r="BQ1" i="1"/>
  <c r="EO1" i="1" s="1"/>
  <c r="GT1" i="1" s="1"/>
  <c r="BR1" i="1"/>
  <c r="EP1" i="1" s="1"/>
  <c r="GU1" i="1" s="1"/>
  <c r="BS1" i="1"/>
  <c r="EQ1" i="1" s="1"/>
  <c r="GV1" i="1" s="1"/>
  <c r="BT1" i="1"/>
  <c r="ER1" i="1" s="1"/>
  <c r="GW1" i="1" s="1"/>
  <c r="BU1" i="1"/>
  <c r="ES1" i="1" s="1"/>
  <c r="GX1" i="1" s="1"/>
  <c r="BV1" i="1"/>
  <c r="ET1" i="1" s="1"/>
  <c r="GY1" i="1" s="1"/>
  <c r="AP1" i="1"/>
  <c r="DN1" i="1" s="1"/>
  <c r="FS1" i="1" s="1"/>
  <c r="AQ1" i="1"/>
  <c r="DO1" i="1" s="1"/>
  <c r="FT1" i="1" s="1"/>
  <c r="AR1" i="1"/>
  <c r="DP1" i="1" s="1"/>
  <c r="FU1" i="1" s="1"/>
  <c r="AS1" i="1"/>
  <c r="DQ1" i="1" s="1"/>
  <c r="FV1" i="1" s="1"/>
  <c r="AT1" i="1"/>
  <c r="DR1" i="1" s="1"/>
  <c r="FW1" i="1" s="1"/>
  <c r="AU1" i="1"/>
  <c r="DS1" i="1" s="1"/>
  <c r="FX1" i="1" s="1"/>
  <c r="AV1" i="1"/>
  <c r="DT1" i="1" s="1"/>
  <c r="FY1" i="1" s="1"/>
  <c r="AW1" i="1"/>
  <c r="DU1" i="1" s="1"/>
  <c r="FZ1" i="1" s="1"/>
  <c r="AX1" i="1"/>
  <c r="DV1" i="1" s="1"/>
  <c r="GA1" i="1" s="1"/>
  <c r="AY1" i="1"/>
  <c r="DW1" i="1" s="1"/>
  <c r="GB1" i="1" s="1"/>
  <c r="AZ1" i="1"/>
  <c r="DX1" i="1" s="1"/>
  <c r="GC1" i="1" s="1"/>
  <c r="BA1" i="1"/>
  <c r="DY1" i="1" s="1"/>
  <c r="GD1" i="1" s="1"/>
  <c r="BB1" i="1"/>
  <c r="DZ1" i="1" s="1"/>
  <c r="GE1" i="1" s="1"/>
  <c r="BC1" i="1"/>
  <c r="EA1" i="1" s="1"/>
  <c r="GF1" i="1" s="1"/>
  <c r="BD1" i="1"/>
  <c r="EB1" i="1" s="1"/>
  <c r="GG1" i="1" s="1"/>
  <c r="BE1" i="1"/>
  <c r="EC1" i="1" s="1"/>
  <c r="GH1" i="1" s="1"/>
  <c r="BF1" i="1"/>
  <c r="ED1" i="1" s="1"/>
  <c r="GI1" i="1" s="1"/>
  <c r="AO1" i="1"/>
  <c r="DM1" i="1" s="1"/>
  <c r="FR1" i="1" s="1"/>
</calcChain>
</file>

<file path=xl/sharedStrings.xml><?xml version="1.0" encoding="utf-8"?>
<sst xmlns="http://schemas.openxmlformats.org/spreadsheetml/2006/main" count="114" uniqueCount="49">
  <si>
    <t>Emergencia a las 24h</t>
  </si>
  <si>
    <t>Emergencia a las 36h</t>
  </si>
  <si>
    <t>Emergencia a las 48h</t>
  </si>
  <si>
    <t>Porcentaje de plantas trasplantables</t>
  </si>
  <si>
    <t>Grosor Tallo</t>
  </si>
  <si>
    <t>Número de hojas reales</t>
  </si>
  <si>
    <t>Porcentaje de germinación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</si>
  <si>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</si>
  <si>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</si>
  <si>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</si>
  <si>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</si>
  <si>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</si>
  <si>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</si>
  <si>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</si>
  <si>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</si>
  <si>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</si>
  <si>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</si>
  <si>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TH</t>
  </si>
  <si>
    <t>Emergencia a las 60h</t>
  </si>
  <si>
    <t>-</t>
  </si>
  <si>
    <t>Porcentaje del pilón</t>
  </si>
  <si>
    <t>20%%</t>
  </si>
  <si>
    <t xml:space="preserve">Tiempo a trasplante </t>
  </si>
  <si>
    <t>4 semanas</t>
  </si>
  <si>
    <t>Longitud tallo (cm)</t>
  </si>
  <si>
    <t>Longitud raíz cm)</t>
  </si>
  <si>
    <t>Porcentaje emergencia a las 24h</t>
  </si>
  <si>
    <t>Porcentaje emergencia a las 36h</t>
  </si>
  <si>
    <t>Porcentaje emergencia a las 48h</t>
  </si>
  <si>
    <t>Porcentaje emergencia a las 60h</t>
  </si>
  <si>
    <t>Emergencia total a las 60h</t>
  </si>
  <si>
    <t>Tratamiento</t>
  </si>
  <si>
    <t>Arena</t>
  </si>
  <si>
    <t>Cascarilla</t>
  </si>
  <si>
    <t>Turba</t>
  </si>
  <si>
    <t>Humus</t>
  </si>
  <si>
    <t>Tiempo a trasplante (semanas)</t>
  </si>
  <si>
    <t>Grosor tallo (cm)</t>
  </si>
  <si>
    <t>Lraiz (cm)</t>
  </si>
  <si>
    <t>Ltallo (cm)</t>
  </si>
  <si>
    <t>Promedio Lt</t>
  </si>
  <si>
    <t>Promedio Lr</t>
  </si>
  <si>
    <t>Promedio Gt</t>
  </si>
  <si>
    <t>Promedio número de hojas</t>
  </si>
  <si>
    <t>Longitud raíz (cm)</t>
  </si>
  <si>
    <t>Número de hojas</t>
  </si>
  <si>
    <t xml:space="preserve"> </t>
  </si>
  <si>
    <t>Porcentaje de plantas trasplantadas</t>
  </si>
  <si>
    <t>Tratamientos y variables de respuesta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</si>
</sst>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"/>
  </numFmts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9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65">
    <xf numFmtId="0" fontId="0" fillId="0" borderId="0" xfId="0"/>
    <xf numFmtId="0" fontId="3" fillId="2" borderId="0" xfId="1"/>
    <xf numFmtId="0" fontId="0" fillId="2" borderId="0" xfId="1" applyFont="1"/>
    <xf numFmtId="0" fontId="3" fillId="2" borderId="0" xfId="1" applyAlignment="1">
      <alignment horizontal="center"/>
    </xf>
    <xf numFmtId="9" fontId="0" fillId="0" borderId="0" xfId="0" applyNumberFormat="1"/>
    <xf numFmtId="9" fontId="3" fillId="2" borderId="0" xfId="1" applyNumberFormat="1" applyAlignment="1">
      <alignment horizontal="center"/>
    </xf>
    <xf numFmtId="9" fontId="3" fillId="2" borderId="0" xfId="2" applyFill="1"/>
    <xf numFmtId="9" fontId="3" fillId="2" borderId="0" xfId="1" applyNumberFormat="1"/>
    <xf numFmtId="0" fontId="2" fillId="3" borderId="0" xfId="3"/>
    <xf numFmtId="164" fontId="3" fillId="2" borderId="0" xfId="2" applyNumberFormat="1" applyFill="1" applyAlignment="1">
      <alignment horizontal="center"/>
    </xf>
    <xf numFmtId="164" fontId="3" fillId="2" borderId="0" xfId="2" applyNumberFormat="1" applyFill="1"/>
    <xf numFmtId="164" fontId="0" fillId="2" borderId="0" xfId="2" applyNumberFormat="1" applyFont="1" applyFill="1"/>
    <xf numFmtId="164" fontId="3" fillId="2" borderId="0" xfId="1" applyNumberFormat="1"/>
    <xf numFmtId="164" fontId="0" fillId="0" borderId="0" xfId="2" applyNumberFormat="1" applyFont="1"/>
    <xf numFmtId="0" fontId="0" fillId="0" borderId="1" xfId="0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9" fontId="4" fillId="0" borderId="1" xfId="2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4" fontId="4" fillId="0" borderId="9" xfId="2" applyNumberFormat="1" applyFont="1" applyBorder="1" applyAlignment="1">
      <alignment horizontal="center"/>
    </xf>
    <xf numFmtId="9" fontId="4" fillId="0" borderId="9" xfId="2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4" fontId="4" fillId="0" borderId="12" xfId="2" applyNumberFormat="1" applyFont="1" applyBorder="1" applyAlignment="1">
      <alignment horizontal="center"/>
    </xf>
    <xf numFmtId="9" fontId="4" fillId="0" borderId="13" xfId="2" applyNumberFormat="1" applyFont="1" applyBorder="1" applyAlignment="1">
      <alignment horizontal="center"/>
    </xf>
    <xf numFmtId="164" fontId="4" fillId="0" borderId="13" xfId="2" applyNumberFormat="1" applyFont="1" applyBorder="1" applyAlignment="1">
      <alignment horizontal="center"/>
    </xf>
    <xf numFmtId="9" fontId="4" fillId="0" borderId="12" xfId="2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164" fontId="4" fillId="0" borderId="15" xfId="2" applyNumberFormat="1" applyFont="1" applyBorder="1" applyAlignment="1">
      <alignment horizontal="center"/>
    </xf>
    <xf numFmtId="9" fontId="4" fillId="0" borderId="16" xfId="2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8" xfId="0" applyFont="1" applyFill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1" fillId="5" borderId="11" xfId="5" applyBorder="1" applyAlignment="1">
      <alignment horizontal="center"/>
    </xf>
    <xf numFmtId="0" fontId="1" fillId="5" borderId="12" xfId="5" applyBorder="1" applyAlignment="1">
      <alignment horizontal="center"/>
    </xf>
    <xf numFmtId="165" fontId="1" fillId="5" borderId="12" xfId="5" applyNumberFormat="1" applyBorder="1" applyAlignment="1">
      <alignment horizontal="center"/>
    </xf>
    <xf numFmtId="164" fontId="1" fillId="5" borderId="12" xfId="5" applyNumberFormat="1" applyBorder="1" applyAlignment="1">
      <alignment horizontal="center"/>
    </xf>
    <xf numFmtId="9" fontId="1" fillId="5" borderId="13" xfId="5" applyNumberFormat="1" applyBorder="1" applyAlignment="1">
      <alignment horizontal="center"/>
    </xf>
    <xf numFmtId="164" fontId="1" fillId="5" borderId="13" xfId="5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4" borderId="2" xfId="4" applyBorder="1" applyAlignment="1">
      <alignment horizontal="center"/>
    </xf>
    <xf numFmtId="0" fontId="1" fillId="4" borderId="3" xfId="4" applyBorder="1" applyAlignment="1">
      <alignment horizontal="center"/>
    </xf>
    <xf numFmtId="0" fontId="1" fillId="4" borderId="4" xfId="4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</cellXfs>
  <cellStyles count="6">
    <cellStyle name="20% - Énfasis1" xfId="4" builtinId="30"/>
    <cellStyle name="20% - Énfasis2" xfId="3" builtinId="34"/>
    <cellStyle name="20% - Énfasis3" xfId="5" builtinId="38"/>
    <cellStyle name="20% - Énfasis5" xfId="1" builtinId="4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7"/>
  <sheetViews>
    <sheetView workbookViewId="0">
      <selection activeCell="L7" sqref="L7"/>
    </sheetView>
  </sheetViews>
  <sheetFormatPr baseColWidth="10" defaultColWidth="9" defaultRowHeight="15.75" x14ac:dyDescent="0.25"/>
  <cols>
    <col min="1" max="1" width="11" bestFit="1" customWidth="1"/>
    <col min="2" max="6" width="11" customWidth="1"/>
    <col min="7" max="7" width="15.125" bestFit="1" customWidth="1"/>
    <col min="8" max="8" width="20.375" bestFit="1" customWidth="1"/>
    <col min="9" max="9" width="17.375" bestFit="1" customWidth="1"/>
    <col min="11" max="14" width="18.125" bestFit="1" customWidth="1"/>
    <col min="15" max="15" width="27.625" customWidth="1"/>
    <col min="16" max="18" width="27.5" bestFit="1" customWidth="1"/>
    <col min="19" max="19" width="22.5" bestFit="1" customWidth="1"/>
    <col min="20" max="20" width="31.125" bestFit="1" customWidth="1"/>
    <col min="21" max="21" width="16.25" bestFit="1" customWidth="1"/>
    <col min="22" max="22" width="14.875" bestFit="1" customWidth="1"/>
    <col min="23" max="23" width="10.125" bestFit="1" customWidth="1"/>
    <col min="24" max="24" width="20.375" bestFit="1" customWidth="1"/>
    <col min="25" max="25" width="17.375" bestFit="1" customWidth="1"/>
    <col min="26" max="26" width="23" bestFit="1" customWidth="1"/>
    <col min="27" max="27" width="17.875" bestFit="1" customWidth="1"/>
  </cols>
  <sheetData>
    <row r="1" spans="1:23" x14ac:dyDescent="0.25">
      <c r="A1" s="56"/>
      <c r="B1" s="56"/>
      <c r="C1" s="56"/>
      <c r="D1" s="56"/>
      <c r="E1" s="56"/>
      <c r="F1" s="56"/>
      <c r="G1" s="56"/>
      <c r="H1" s="56"/>
      <c r="I1" s="56"/>
    </row>
    <row r="2" spans="1:23" x14ac:dyDescent="0.25">
      <c r="A2" s="14" t="s">
        <v>31</v>
      </c>
      <c r="B2" s="14" t="s">
        <v>32</v>
      </c>
      <c r="C2" s="14" t="s">
        <v>33</v>
      </c>
      <c r="D2" s="14" t="s">
        <v>34</v>
      </c>
      <c r="E2" s="14" t="s">
        <v>39</v>
      </c>
      <c r="F2" s="14" t="s">
        <v>38</v>
      </c>
      <c r="G2" s="14" t="s">
        <v>37</v>
      </c>
      <c r="H2" s="14" t="s">
        <v>5</v>
      </c>
      <c r="I2" s="14" t="s">
        <v>20</v>
      </c>
      <c r="W2" s="8"/>
    </row>
    <row r="3" spans="1:23" x14ac:dyDescent="0.25">
      <c r="A3" s="14">
        <v>1</v>
      </c>
      <c r="B3" s="14">
        <v>0</v>
      </c>
      <c r="C3" s="14">
        <v>0</v>
      </c>
      <c r="D3" s="14">
        <v>1</v>
      </c>
      <c r="E3" s="14">
        <v>10.7</v>
      </c>
      <c r="F3" s="14">
        <v>12.8</v>
      </c>
      <c r="G3" s="14">
        <v>0.16</v>
      </c>
      <c r="H3" s="14">
        <v>3</v>
      </c>
      <c r="I3" s="16">
        <v>0.8</v>
      </c>
    </row>
    <row r="4" spans="1:23" x14ac:dyDescent="0.25">
      <c r="A4" s="14">
        <v>1</v>
      </c>
      <c r="B4" s="14">
        <v>0</v>
      </c>
      <c r="C4" s="14">
        <v>0</v>
      </c>
      <c r="D4" s="14">
        <v>1</v>
      </c>
      <c r="E4" s="14">
        <v>10.8</v>
      </c>
      <c r="F4" s="14">
        <v>13.3</v>
      </c>
      <c r="G4" s="14">
        <v>0.16</v>
      </c>
      <c r="H4" s="14">
        <v>3</v>
      </c>
      <c r="I4" s="16">
        <v>0.7</v>
      </c>
    </row>
    <row r="5" spans="1:23" x14ac:dyDescent="0.25">
      <c r="A5" s="14">
        <v>1</v>
      </c>
      <c r="B5" s="14">
        <v>0</v>
      </c>
      <c r="C5" s="14">
        <v>0</v>
      </c>
      <c r="D5" s="14">
        <v>1</v>
      </c>
      <c r="E5" s="14">
        <v>9</v>
      </c>
      <c r="F5" s="14">
        <v>8.8000000000000007</v>
      </c>
      <c r="G5" s="14">
        <v>0.16</v>
      </c>
      <c r="H5" s="14">
        <v>4</v>
      </c>
      <c r="I5" s="16">
        <v>0.8</v>
      </c>
    </row>
    <row r="6" spans="1:23" x14ac:dyDescent="0.25">
      <c r="A6" s="14">
        <v>1</v>
      </c>
      <c r="B6" s="14">
        <v>0</v>
      </c>
      <c r="C6" s="14">
        <v>0</v>
      </c>
      <c r="D6" s="14">
        <v>1</v>
      </c>
      <c r="E6" s="14">
        <v>9.1999999999999993</v>
      </c>
      <c r="F6" s="14">
        <v>13.7</v>
      </c>
      <c r="G6" s="14">
        <v>0.16</v>
      </c>
      <c r="H6" s="14">
        <v>3</v>
      </c>
      <c r="I6" s="16">
        <v>0.8</v>
      </c>
    </row>
    <row r="7" spans="1:23" x14ac:dyDescent="0.25">
      <c r="A7" s="14">
        <v>1</v>
      </c>
      <c r="B7" s="14">
        <v>0</v>
      </c>
      <c r="C7" s="14">
        <v>0</v>
      </c>
      <c r="D7" s="14">
        <v>1</v>
      </c>
      <c r="E7" s="14">
        <v>11.6</v>
      </c>
      <c r="F7" s="14">
        <v>13.6</v>
      </c>
      <c r="G7" s="14">
        <v>0.16</v>
      </c>
      <c r="H7" s="14">
        <v>3</v>
      </c>
      <c r="I7" s="16">
        <v>0.7</v>
      </c>
    </row>
    <row r="8" spans="1:23" x14ac:dyDescent="0.25">
      <c r="A8" s="14">
        <v>1</v>
      </c>
      <c r="B8" s="14">
        <v>0</v>
      </c>
      <c r="C8" s="14">
        <v>0</v>
      </c>
      <c r="D8" s="14">
        <v>1</v>
      </c>
      <c r="E8" s="14">
        <v>9.9</v>
      </c>
      <c r="F8" s="14">
        <v>10.5</v>
      </c>
      <c r="G8" s="14">
        <v>0.16</v>
      </c>
      <c r="H8" s="14">
        <v>3</v>
      </c>
      <c r="I8" s="16">
        <v>0.8</v>
      </c>
    </row>
    <row r="9" spans="1:23" x14ac:dyDescent="0.25">
      <c r="A9" s="14">
        <v>1</v>
      </c>
      <c r="B9" s="14">
        <v>0</v>
      </c>
      <c r="C9" s="14">
        <v>0</v>
      </c>
      <c r="D9" s="14">
        <v>1</v>
      </c>
      <c r="E9" s="14">
        <v>10.199999999999999</v>
      </c>
      <c r="F9" s="14">
        <v>13</v>
      </c>
      <c r="G9" s="14">
        <v>0.16</v>
      </c>
      <c r="H9" s="14">
        <v>3</v>
      </c>
      <c r="I9" s="16">
        <v>0.7</v>
      </c>
    </row>
    <row r="10" spans="1:23" x14ac:dyDescent="0.25">
      <c r="A10" s="14">
        <v>1</v>
      </c>
      <c r="B10" s="14">
        <v>0</v>
      </c>
      <c r="C10" s="14">
        <v>0</v>
      </c>
      <c r="D10" s="14">
        <v>1</v>
      </c>
      <c r="E10" s="14">
        <v>9.8000000000000007</v>
      </c>
      <c r="F10" s="14">
        <v>10.4</v>
      </c>
      <c r="G10" s="14">
        <v>0.16</v>
      </c>
      <c r="H10" s="14">
        <v>3</v>
      </c>
      <c r="I10" s="16">
        <v>0.8</v>
      </c>
    </row>
    <row r="11" spans="1:23" x14ac:dyDescent="0.25">
      <c r="A11" s="14">
        <v>1</v>
      </c>
      <c r="B11" s="14">
        <v>0</v>
      </c>
      <c r="C11" s="14">
        <v>0</v>
      </c>
      <c r="D11" s="14">
        <v>1</v>
      </c>
      <c r="E11" s="14">
        <v>9.3000000000000007</v>
      </c>
      <c r="F11" s="14">
        <v>10.6</v>
      </c>
      <c r="G11" s="14">
        <v>0.16</v>
      </c>
      <c r="H11" s="14">
        <v>3</v>
      </c>
      <c r="I11" s="16">
        <v>0.8</v>
      </c>
    </row>
    <row r="12" spans="1:23" x14ac:dyDescent="0.25">
      <c r="A12" s="14">
        <v>1</v>
      </c>
      <c r="B12" s="14">
        <v>0</v>
      </c>
      <c r="C12" s="14">
        <v>0</v>
      </c>
      <c r="D12" s="14">
        <v>1</v>
      </c>
      <c r="E12" s="14">
        <v>10.5</v>
      </c>
      <c r="F12" s="14">
        <v>12.1</v>
      </c>
      <c r="G12" s="14">
        <v>0.16</v>
      </c>
      <c r="H12" s="14">
        <v>3</v>
      </c>
      <c r="I12" s="16">
        <v>0.7</v>
      </c>
    </row>
    <row r="13" spans="1:23" x14ac:dyDescent="0.25">
      <c r="A13" s="14">
        <v>1</v>
      </c>
      <c r="B13" s="14">
        <v>0</v>
      </c>
      <c r="C13" s="14">
        <v>0</v>
      </c>
      <c r="D13" s="14">
        <v>1</v>
      </c>
      <c r="E13" s="14">
        <v>10.4</v>
      </c>
      <c r="F13" s="14">
        <v>10.8</v>
      </c>
      <c r="G13" s="14">
        <v>0.16</v>
      </c>
      <c r="H13" s="14">
        <v>3</v>
      </c>
      <c r="I13" s="16">
        <v>0.8</v>
      </c>
    </row>
    <row r="14" spans="1:23" x14ac:dyDescent="0.25">
      <c r="A14" s="14">
        <v>1</v>
      </c>
      <c r="B14" s="14">
        <v>0</v>
      </c>
      <c r="C14" s="14">
        <v>0</v>
      </c>
      <c r="D14" s="14">
        <v>1</v>
      </c>
      <c r="E14" s="14">
        <v>9.9</v>
      </c>
      <c r="F14" s="14">
        <v>10.1</v>
      </c>
      <c r="G14" s="14">
        <v>0.16</v>
      </c>
      <c r="H14" s="14">
        <v>3</v>
      </c>
      <c r="I14" s="16">
        <v>0.7</v>
      </c>
    </row>
    <row r="15" spans="1:23" x14ac:dyDescent="0.25">
      <c r="A15" s="14">
        <v>1</v>
      </c>
      <c r="B15" s="14">
        <v>0</v>
      </c>
      <c r="C15" s="14">
        <v>0</v>
      </c>
      <c r="D15" s="14">
        <v>1</v>
      </c>
      <c r="E15" s="14">
        <v>10.7</v>
      </c>
      <c r="F15" s="14">
        <v>11.6</v>
      </c>
      <c r="G15" s="14">
        <v>0.14000000000000001</v>
      </c>
      <c r="H15" s="14">
        <v>3</v>
      </c>
      <c r="I15" s="16">
        <v>0.8</v>
      </c>
    </row>
    <row r="16" spans="1:23" x14ac:dyDescent="0.25">
      <c r="A16" s="14">
        <v>1</v>
      </c>
      <c r="B16" s="14">
        <v>0</v>
      </c>
      <c r="C16" s="14">
        <v>0</v>
      </c>
      <c r="D16" s="14">
        <v>1</v>
      </c>
      <c r="E16" s="14">
        <v>10.199999999999999</v>
      </c>
      <c r="F16" s="14">
        <v>11.1</v>
      </c>
      <c r="G16" s="14">
        <v>0.16</v>
      </c>
      <c r="H16" s="14">
        <v>3</v>
      </c>
      <c r="I16" s="16">
        <v>0.8</v>
      </c>
    </row>
    <row r="17" spans="1:9" x14ac:dyDescent="0.25">
      <c r="A17" s="14">
        <v>1</v>
      </c>
      <c r="B17" s="14">
        <v>0</v>
      </c>
      <c r="C17" s="14">
        <v>0</v>
      </c>
      <c r="D17" s="14">
        <v>1</v>
      </c>
      <c r="E17" s="14">
        <v>8.9</v>
      </c>
      <c r="F17" s="14">
        <v>10.1</v>
      </c>
      <c r="G17" s="14">
        <v>0.16</v>
      </c>
      <c r="H17" s="14">
        <v>3</v>
      </c>
      <c r="I17" s="16">
        <v>0.8</v>
      </c>
    </row>
    <row r="18" spans="1:9" x14ac:dyDescent="0.25">
      <c r="A18" s="14">
        <v>1</v>
      </c>
      <c r="B18" s="14">
        <v>0</v>
      </c>
      <c r="C18" s="14">
        <v>0</v>
      </c>
      <c r="D18" s="14">
        <v>1</v>
      </c>
      <c r="E18" s="14">
        <v>9.8000000000000007</v>
      </c>
      <c r="F18" s="14">
        <v>10.9</v>
      </c>
      <c r="G18" s="14">
        <v>0.16</v>
      </c>
      <c r="H18" s="14">
        <v>3</v>
      </c>
      <c r="I18" s="16">
        <v>0.8</v>
      </c>
    </row>
    <row r="19" spans="1:9" x14ac:dyDescent="0.25">
      <c r="A19" s="14">
        <v>1</v>
      </c>
      <c r="B19" s="14">
        <v>0</v>
      </c>
      <c r="C19" s="14">
        <v>0</v>
      </c>
      <c r="D19" s="14">
        <v>1</v>
      </c>
      <c r="E19" s="14">
        <v>10.7</v>
      </c>
      <c r="F19" s="14">
        <v>12.3</v>
      </c>
      <c r="G19" s="14">
        <v>0.16</v>
      </c>
      <c r="H19" s="14">
        <v>3</v>
      </c>
      <c r="I19" s="16">
        <v>0.9</v>
      </c>
    </row>
    <row r="20" spans="1:9" x14ac:dyDescent="0.25">
      <c r="A20" s="14">
        <v>1</v>
      </c>
      <c r="B20" s="14">
        <v>0</v>
      </c>
      <c r="C20" s="14">
        <v>0</v>
      </c>
      <c r="D20" s="14">
        <v>1</v>
      </c>
      <c r="E20" s="14">
        <v>11</v>
      </c>
      <c r="F20" s="14">
        <v>12.3</v>
      </c>
      <c r="G20" s="14">
        <v>0.16</v>
      </c>
      <c r="H20" s="14">
        <v>3</v>
      </c>
      <c r="I20" s="16">
        <v>0.9</v>
      </c>
    </row>
    <row r="21" spans="1:9" x14ac:dyDescent="0.25">
      <c r="A21" s="14">
        <v>2</v>
      </c>
      <c r="B21" s="14">
        <v>1</v>
      </c>
      <c r="C21" s="14">
        <v>0</v>
      </c>
      <c r="D21" s="14">
        <v>0</v>
      </c>
      <c r="E21" s="14">
        <v>10</v>
      </c>
      <c r="F21" s="14">
        <v>5.3</v>
      </c>
      <c r="G21" s="14">
        <v>0.16</v>
      </c>
      <c r="H21" s="14">
        <v>3</v>
      </c>
      <c r="I21" s="16">
        <v>0.2</v>
      </c>
    </row>
    <row r="22" spans="1:9" x14ac:dyDescent="0.25">
      <c r="A22" s="14">
        <v>2</v>
      </c>
      <c r="B22" s="14">
        <v>1</v>
      </c>
      <c r="C22" s="14">
        <v>0</v>
      </c>
      <c r="D22" s="14">
        <v>0</v>
      </c>
      <c r="E22" s="14">
        <v>8.9</v>
      </c>
      <c r="F22" s="14">
        <v>9.5</v>
      </c>
      <c r="G22" s="14">
        <v>0.14000000000000001</v>
      </c>
      <c r="H22" s="14">
        <v>3</v>
      </c>
      <c r="I22" s="16">
        <v>0.3</v>
      </c>
    </row>
    <row r="23" spans="1:9" x14ac:dyDescent="0.25">
      <c r="A23" s="14">
        <v>2</v>
      </c>
      <c r="B23" s="14">
        <v>1</v>
      </c>
      <c r="C23" s="14">
        <v>0</v>
      </c>
      <c r="D23" s="14">
        <v>0</v>
      </c>
      <c r="E23" s="14">
        <v>9.6</v>
      </c>
      <c r="F23" s="14">
        <v>6.7</v>
      </c>
      <c r="G23" s="14">
        <v>0.16</v>
      </c>
      <c r="H23" s="14">
        <v>3</v>
      </c>
      <c r="I23" s="16">
        <v>0.2</v>
      </c>
    </row>
    <row r="24" spans="1:9" x14ac:dyDescent="0.25">
      <c r="A24" s="14">
        <v>2</v>
      </c>
      <c r="B24" s="14">
        <v>1</v>
      </c>
      <c r="C24" s="14">
        <v>0</v>
      </c>
      <c r="D24" s="14">
        <v>0</v>
      </c>
      <c r="E24" s="14">
        <v>8.6</v>
      </c>
      <c r="F24" s="14">
        <v>9</v>
      </c>
      <c r="G24" s="14">
        <v>0.16</v>
      </c>
      <c r="H24" s="14">
        <v>4</v>
      </c>
      <c r="I24" s="16">
        <v>0.3</v>
      </c>
    </row>
    <row r="25" spans="1:9" x14ac:dyDescent="0.25">
      <c r="A25" s="14">
        <v>2</v>
      </c>
      <c r="B25" s="14">
        <v>1</v>
      </c>
      <c r="C25" s="14">
        <v>0</v>
      </c>
      <c r="D25" s="14">
        <v>0</v>
      </c>
      <c r="E25" s="14">
        <v>10</v>
      </c>
      <c r="F25" s="14">
        <v>12.1</v>
      </c>
      <c r="G25" s="14">
        <v>0.16</v>
      </c>
      <c r="H25" s="14">
        <v>4</v>
      </c>
      <c r="I25" s="16">
        <v>0.3</v>
      </c>
    </row>
    <row r="26" spans="1:9" x14ac:dyDescent="0.25">
      <c r="A26" s="14">
        <v>2</v>
      </c>
      <c r="B26" s="14">
        <v>1</v>
      </c>
      <c r="C26" s="14">
        <v>0</v>
      </c>
      <c r="D26" s="14">
        <v>0</v>
      </c>
      <c r="E26" s="14">
        <v>9</v>
      </c>
      <c r="F26" s="14">
        <v>10.3</v>
      </c>
      <c r="G26" s="14">
        <v>0.16</v>
      </c>
      <c r="H26" s="14">
        <v>3</v>
      </c>
      <c r="I26" s="16">
        <v>0.3</v>
      </c>
    </row>
    <row r="27" spans="1:9" x14ac:dyDescent="0.25">
      <c r="A27" s="14">
        <v>2</v>
      </c>
      <c r="B27" s="14">
        <v>1</v>
      </c>
      <c r="C27" s="14">
        <v>0</v>
      </c>
      <c r="D27" s="14">
        <v>0</v>
      </c>
      <c r="E27" s="14">
        <v>9.5</v>
      </c>
      <c r="F27" s="14">
        <v>10.3</v>
      </c>
      <c r="G27" s="14">
        <v>0.16</v>
      </c>
      <c r="H27" s="14">
        <v>3</v>
      </c>
      <c r="I27" s="16">
        <v>0.3</v>
      </c>
    </row>
    <row r="28" spans="1:9" x14ac:dyDescent="0.25">
      <c r="A28" s="14">
        <v>2</v>
      </c>
      <c r="B28" s="14">
        <v>1</v>
      </c>
      <c r="C28" s="14">
        <v>0</v>
      </c>
      <c r="D28" s="14">
        <v>0</v>
      </c>
      <c r="E28" s="14">
        <v>10.1</v>
      </c>
      <c r="F28" s="14">
        <v>11.5</v>
      </c>
      <c r="G28" s="14">
        <v>0.16</v>
      </c>
      <c r="H28" s="14">
        <v>3</v>
      </c>
      <c r="I28" s="16">
        <v>0.3</v>
      </c>
    </row>
    <row r="29" spans="1:9" x14ac:dyDescent="0.25">
      <c r="A29" s="14">
        <v>2</v>
      </c>
      <c r="B29" s="14">
        <v>1</v>
      </c>
      <c r="C29" s="14">
        <v>0</v>
      </c>
      <c r="D29" s="14">
        <v>0</v>
      </c>
      <c r="E29" s="14">
        <v>10.199999999999999</v>
      </c>
      <c r="F29" s="14">
        <v>11.8</v>
      </c>
      <c r="G29" s="14">
        <v>0.16</v>
      </c>
      <c r="H29" s="14">
        <v>3</v>
      </c>
      <c r="I29" s="16">
        <v>0.3</v>
      </c>
    </row>
    <row r="30" spans="1:9" x14ac:dyDescent="0.25">
      <c r="A30" s="14">
        <v>2</v>
      </c>
      <c r="B30" s="14">
        <v>1</v>
      </c>
      <c r="C30" s="14">
        <v>0</v>
      </c>
      <c r="D30" s="14">
        <v>0</v>
      </c>
      <c r="E30" s="14">
        <v>9.8000000000000007</v>
      </c>
      <c r="F30" s="14">
        <v>11.4</v>
      </c>
      <c r="G30" s="14">
        <v>0.16</v>
      </c>
      <c r="H30" s="14">
        <v>3</v>
      </c>
      <c r="I30" s="16">
        <v>0.3</v>
      </c>
    </row>
    <row r="31" spans="1:9" x14ac:dyDescent="0.25">
      <c r="A31" s="14">
        <v>2</v>
      </c>
      <c r="B31" s="14">
        <v>1</v>
      </c>
      <c r="C31" s="14">
        <v>0</v>
      </c>
      <c r="D31" s="14">
        <v>0</v>
      </c>
      <c r="E31" s="14">
        <v>9.1999999999999993</v>
      </c>
      <c r="F31" s="14">
        <v>11.7</v>
      </c>
      <c r="G31" s="14">
        <v>0.16</v>
      </c>
      <c r="H31" s="14">
        <v>3</v>
      </c>
      <c r="I31" s="16">
        <v>0.3</v>
      </c>
    </row>
    <row r="32" spans="1:9" x14ac:dyDescent="0.25">
      <c r="A32" s="14">
        <v>2</v>
      </c>
      <c r="B32" s="14">
        <v>1</v>
      </c>
      <c r="C32" s="14">
        <v>0</v>
      </c>
      <c r="D32" s="14">
        <v>0</v>
      </c>
      <c r="E32" s="14">
        <v>10.1</v>
      </c>
      <c r="F32" s="14">
        <v>11.9</v>
      </c>
      <c r="G32" s="14">
        <v>0.16</v>
      </c>
      <c r="H32" s="14">
        <v>3</v>
      </c>
      <c r="I32" s="16">
        <v>0.3</v>
      </c>
    </row>
    <row r="33" spans="1:9" x14ac:dyDescent="0.25">
      <c r="A33" s="14">
        <v>2</v>
      </c>
      <c r="B33" s="14">
        <v>1</v>
      </c>
      <c r="C33" s="14">
        <v>0</v>
      </c>
      <c r="D33" s="14">
        <v>0</v>
      </c>
      <c r="E33" s="14">
        <v>9.8000000000000007</v>
      </c>
      <c r="F33" s="14">
        <v>10.8</v>
      </c>
      <c r="G33" s="14">
        <v>0.16</v>
      </c>
      <c r="H33" s="14">
        <v>3</v>
      </c>
      <c r="I33" s="16">
        <v>0.2</v>
      </c>
    </row>
    <row r="34" spans="1:9" x14ac:dyDescent="0.25">
      <c r="A34" s="14">
        <v>2</v>
      </c>
      <c r="B34" s="14">
        <v>1</v>
      </c>
      <c r="C34" s="14">
        <v>0</v>
      </c>
      <c r="D34" s="14">
        <v>0</v>
      </c>
      <c r="E34" s="14">
        <v>8.9</v>
      </c>
      <c r="F34" s="14">
        <v>10</v>
      </c>
      <c r="G34" s="14">
        <v>0.16</v>
      </c>
      <c r="H34" s="14">
        <v>3</v>
      </c>
      <c r="I34" s="16">
        <v>0.3</v>
      </c>
    </row>
    <row r="35" spans="1:9" x14ac:dyDescent="0.25">
      <c r="A35" s="14">
        <v>2</v>
      </c>
      <c r="B35" s="14">
        <v>1</v>
      </c>
      <c r="C35" s="14">
        <v>0</v>
      </c>
      <c r="D35" s="14">
        <v>0</v>
      </c>
      <c r="E35" s="14">
        <v>8.8000000000000007</v>
      </c>
      <c r="F35" s="14">
        <v>10.4</v>
      </c>
      <c r="G35" s="14">
        <v>0.15</v>
      </c>
      <c r="H35" s="14">
        <v>4</v>
      </c>
      <c r="I35" s="16">
        <v>0.3</v>
      </c>
    </row>
    <row r="36" spans="1:9" x14ac:dyDescent="0.25">
      <c r="A36" s="14">
        <v>2</v>
      </c>
      <c r="B36" s="14">
        <v>1</v>
      </c>
      <c r="C36" s="14">
        <v>0</v>
      </c>
      <c r="D36" s="14">
        <v>0</v>
      </c>
      <c r="E36" s="14">
        <v>9.4</v>
      </c>
      <c r="F36" s="14">
        <v>11.9</v>
      </c>
      <c r="G36" s="14">
        <v>0.16</v>
      </c>
      <c r="H36" s="14">
        <v>3</v>
      </c>
      <c r="I36" s="16">
        <v>0.2</v>
      </c>
    </row>
    <row r="37" spans="1:9" x14ac:dyDescent="0.25">
      <c r="A37" s="14">
        <v>2</v>
      </c>
      <c r="B37" s="14">
        <v>1</v>
      </c>
      <c r="C37" s="14">
        <v>0</v>
      </c>
      <c r="D37" s="14">
        <v>0</v>
      </c>
      <c r="E37" s="14">
        <v>9.6</v>
      </c>
      <c r="F37" s="14">
        <v>11.8</v>
      </c>
      <c r="G37" s="14">
        <v>0.16</v>
      </c>
      <c r="H37" s="14">
        <v>3</v>
      </c>
      <c r="I37" s="16">
        <v>0.3</v>
      </c>
    </row>
    <row r="38" spans="1:9" x14ac:dyDescent="0.25">
      <c r="A38" s="14">
        <v>2</v>
      </c>
      <c r="B38" s="14">
        <v>1</v>
      </c>
      <c r="C38" s="14">
        <v>0</v>
      </c>
      <c r="D38" s="14">
        <v>0</v>
      </c>
      <c r="E38" s="14">
        <v>5</v>
      </c>
      <c r="F38" s="14">
        <v>4.8</v>
      </c>
      <c r="G38" s="14">
        <v>0.16</v>
      </c>
      <c r="H38" s="14">
        <v>1</v>
      </c>
      <c r="I38" s="16">
        <v>0.1</v>
      </c>
    </row>
    <row r="39" spans="1:9" x14ac:dyDescent="0.25">
      <c r="A39" s="14">
        <v>3</v>
      </c>
      <c r="B39" s="14">
        <v>0</v>
      </c>
      <c r="C39" s="14">
        <v>1</v>
      </c>
      <c r="D39" s="14">
        <v>0</v>
      </c>
      <c r="E39" s="14">
        <v>8.6</v>
      </c>
      <c r="F39" s="14">
        <v>9.6999999999999993</v>
      </c>
      <c r="G39" s="14">
        <v>0.16</v>
      </c>
      <c r="H39" s="14">
        <v>3</v>
      </c>
      <c r="I39" s="16">
        <v>0.2</v>
      </c>
    </row>
    <row r="40" spans="1:9" x14ac:dyDescent="0.25">
      <c r="A40" s="14">
        <v>3</v>
      </c>
      <c r="B40" s="14">
        <v>0</v>
      </c>
      <c r="C40" s="14">
        <v>1</v>
      </c>
      <c r="D40" s="14">
        <v>0</v>
      </c>
      <c r="E40" s="14">
        <v>10.1</v>
      </c>
      <c r="F40" s="14">
        <v>11.9</v>
      </c>
      <c r="G40" s="14">
        <v>0.16</v>
      </c>
      <c r="H40" s="14">
        <v>4</v>
      </c>
      <c r="I40" s="16">
        <v>0.3</v>
      </c>
    </row>
    <row r="41" spans="1:9" x14ac:dyDescent="0.25">
      <c r="A41" s="14">
        <v>3</v>
      </c>
      <c r="B41" s="14">
        <v>0</v>
      </c>
      <c r="C41" s="14">
        <v>1</v>
      </c>
      <c r="D41" s="14">
        <v>0</v>
      </c>
      <c r="E41" s="14">
        <v>10</v>
      </c>
      <c r="F41" s="14">
        <v>14.5</v>
      </c>
      <c r="G41" s="14">
        <v>0.16</v>
      </c>
      <c r="H41" s="14">
        <v>4</v>
      </c>
      <c r="I41" s="16">
        <v>0.3</v>
      </c>
    </row>
    <row r="42" spans="1:9" x14ac:dyDescent="0.25">
      <c r="A42" s="14">
        <v>3</v>
      </c>
      <c r="B42" s="14">
        <v>0</v>
      </c>
      <c r="C42" s="14">
        <v>1</v>
      </c>
      <c r="D42" s="14">
        <v>0</v>
      </c>
      <c r="E42" s="14">
        <v>9.6999999999999993</v>
      </c>
      <c r="F42" s="14">
        <v>13.7</v>
      </c>
      <c r="G42" s="14">
        <v>0.16</v>
      </c>
      <c r="H42" s="14">
        <v>3</v>
      </c>
      <c r="I42" s="16">
        <v>0.3</v>
      </c>
    </row>
    <row r="43" spans="1:9" x14ac:dyDescent="0.25">
      <c r="A43" s="14">
        <v>3</v>
      </c>
      <c r="B43" s="14">
        <v>0</v>
      </c>
      <c r="C43" s="14">
        <v>1</v>
      </c>
      <c r="D43" s="14">
        <v>0</v>
      </c>
      <c r="E43" s="14">
        <v>8.8000000000000007</v>
      </c>
      <c r="F43" s="14">
        <v>12.3</v>
      </c>
      <c r="G43" s="14">
        <v>0.16</v>
      </c>
      <c r="H43" s="14">
        <v>3</v>
      </c>
      <c r="I43" s="16">
        <v>0.2</v>
      </c>
    </row>
    <row r="44" spans="1:9" x14ac:dyDescent="0.25">
      <c r="A44" s="14">
        <v>3</v>
      </c>
      <c r="B44" s="14">
        <v>0</v>
      </c>
      <c r="C44" s="14">
        <v>1</v>
      </c>
      <c r="D44" s="14">
        <v>0</v>
      </c>
      <c r="E44" s="14">
        <v>8.9</v>
      </c>
      <c r="F44" s="14">
        <v>10.5</v>
      </c>
      <c r="G44" s="14">
        <v>0.16</v>
      </c>
      <c r="H44" s="14">
        <v>3</v>
      </c>
      <c r="I44" s="16">
        <v>0.2</v>
      </c>
    </row>
    <row r="45" spans="1:9" x14ac:dyDescent="0.25">
      <c r="A45" s="14">
        <v>3</v>
      </c>
      <c r="B45" s="14">
        <v>0</v>
      </c>
      <c r="C45" s="14">
        <v>1</v>
      </c>
      <c r="D45" s="14">
        <v>0</v>
      </c>
      <c r="E45" s="14">
        <v>9.6999999999999993</v>
      </c>
      <c r="F45" s="14">
        <v>10.9</v>
      </c>
      <c r="G45" s="14">
        <v>0.14000000000000001</v>
      </c>
      <c r="H45" s="14">
        <v>3</v>
      </c>
      <c r="I45" s="16">
        <v>0.2</v>
      </c>
    </row>
    <row r="46" spans="1:9" x14ac:dyDescent="0.25">
      <c r="A46" s="14">
        <v>3</v>
      </c>
      <c r="B46" s="14">
        <v>0</v>
      </c>
      <c r="C46" s="14">
        <v>1</v>
      </c>
      <c r="D46" s="14">
        <v>0</v>
      </c>
      <c r="E46" s="14">
        <v>9.9</v>
      </c>
      <c r="F46" s="14">
        <v>11.6</v>
      </c>
      <c r="G46" s="14">
        <v>0.16</v>
      </c>
      <c r="H46" s="14">
        <v>3</v>
      </c>
      <c r="I46" s="16">
        <v>0.2</v>
      </c>
    </row>
    <row r="47" spans="1:9" x14ac:dyDescent="0.25">
      <c r="A47" s="14">
        <v>3</v>
      </c>
      <c r="B47" s="14">
        <v>0</v>
      </c>
      <c r="C47" s="14">
        <v>1</v>
      </c>
      <c r="D47" s="14">
        <v>0</v>
      </c>
      <c r="E47" s="14">
        <v>10.1</v>
      </c>
      <c r="F47" s="14">
        <v>12.5</v>
      </c>
      <c r="G47" s="14">
        <v>0.16</v>
      </c>
      <c r="H47" s="14">
        <v>3</v>
      </c>
      <c r="I47" s="16">
        <v>0.2</v>
      </c>
    </row>
    <row r="48" spans="1:9" x14ac:dyDescent="0.25">
      <c r="A48" s="14">
        <v>3</v>
      </c>
      <c r="B48" s="14">
        <v>0</v>
      </c>
      <c r="C48" s="14">
        <v>1</v>
      </c>
      <c r="D48" s="14">
        <v>0</v>
      </c>
      <c r="E48" s="14">
        <v>8.5</v>
      </c>
      <c r="F48" s="14">
        <v>11.5</v>
      </c>
      <c r="G48" s="14">
        <v>0.16</v>
      </c>
      <c r="H48" s="14">
        <v>3</v>
      </c>
      <c r="I48" s="16">
        <v>0.2</v>
      </c>
    </row>
    <row r="49" spans="1:9" x14ac:dyDescent="0.25">
      <c r="A49" s="14">
        <v>3</v>
      </c>
      <c r="B49" s="14">
        <v>0</v>
      </c>
      <c r="C49" s="14">
        <v>1</v>
      </c>
      <c r="D49" s="14">
        <v>0</v>
      </c>
      <c r="E49" s="14">
        <v>8.6</v>
      </c>
      <c r="F49" s="14">
        <v>10.4</v>
      </c>
      <c r="G49" s="14">
        <v>0.16</v>
      </c>
      <c r="H49" s="14">
        <v>3</v>
      </c>
      <c r="I49" s="16">
        <v>0.2</v>
      </c>
    </row>
    <row r="50" spans="1:9" x14ac:dyDescent="0.25">
      <c r="A50" s="14">
        <v>3</v>
      </c>
      <c r="B50" s="14">
        <v>0</v>
      </c>
      <c r="C50" s="14">
        <v>1</v>
      </c>
      <c r="D50" s="14">
        <v>0</v>
      </c>
      <c r="E50" s="14">
        <v>8.3000000000000007</v>
      </c>
      <c r="F50" s="14">
        <v>10.6</v>
      </c>
      <c r="G50" s="14">
        <v>0.16</v>
      </c>
      <c r="H50" s="14">
        <v>3</v>
      </c>
      <c r="I50" s="16">
        <v>0.2</v>
      </c>
    </row>
    <row r="51" spans="1:9" x14ac:dyDescent="0.25">
      <c r="A51" s="14">
        <v>3</v>
      </c>
      <c r="B51" s="14">
        <v>0</v>
      </c>
      <c r="C51" s="14">
        <v>1</v>
      </c>
      <c r="D51" s="14">
        <v>0</v>
      </c>
      <c r="E51" s="14">
        <v>8.6999999999999993</v>
      </c>
      <c r="F51" s="14">
        <v>11</v>
      </c>
      <c r="G51" s="14">
        <v>0.16</v>
      </c>
      <c r="H51" s="14">
        <v>3</v>
      </c>
      <c r="I51" s="16">
        <v>0.2</v>
      </c>
    </row>
    <row r="52" spans="1:9" x14ac:dyDescent="0.25">
      <c r="A52" s="14">
        <v>3</v>
      </c>
      <c r="B52" s="14">
        <v>0</v>
      </c>
      <c r="C52" s="14">
        <v>1</v>
      </c>
      <c r="D52" s="14">
        <v>0</v>
      </c>
      <c r="E52" s="14">
        <v>8.3000000000000007</v>
      </c>
      <c r="F52" s="14">
        <v>10.8</v>
      </c>
      <c r="G52" s="14">
        <v>0.16</v>
      </c>
      <c r="H52" s="14">
        <v>3</v>
      </c>
      <c r="I52" s="16">
        <v>0.2</v>
      </c>
    </row>
    <row r="53" spans="1:9" x14ac:dyDescent="0.25">
      <c r="A53" s="14">
        <v>3</v>
      </c>
      <c r="B53" s="14">
        <v>0</v>
      </c>
      <c r="C53" s="14">
        <v>1</v>
      </c>
      <c r="D53" s="14">
        <v>0</v>
      </c>
      <c r="E53" s="14">
        <v>9.5</v>
      </c>
      <c r="F53" s="14">
        <v>10.8</v>
      </c>
      <c r="G53" s="14">
        <v>0.16</v>
      </c>
      <c r="H53" s="14">
        <v>3</v>
      </c>
      <c r="I53" s="16">
        <v>0.2</v>
      </c>
    </row>
    <row r="54" spans="1:9" x14ac:dyDescent="0.25">
      <c r="A54" s="14">
        <v>3</v>
      </c>
      <c r="B54" s="14">
        <v>0</v>
      </c>
      <c r="C54" s="14">
        <v>1</v>
      </c>
      <c r="D54" s="14">
        <v>0</v>
      </c>
      <c r="E54" s="14">
        <v>5</v>
      </c>
      <c r="F54" s="14">
        <v>3</v>
      </c>
      <c r="G54" s="14">
        <v>0.16</v>
      </c>
      <c r="H54" s="14">
        <v>2</v>
      </c>
      <c r="I54" s="16">
        <v>0.1</v>
      </c>
    </row>
    <row r="55" spans="1:9" x14ac:dyDescent="0.25">
      <c r="A55" s="14">
        <v>3</v>
      </c>
      <c r="B55" s="14">
        <v>0</v>
      </c>
      <c r="C55" s="14">
        <v>1</v>
      </c>
      <c r="D55" s="14">
        <v>0</v>
      </c>
      <c r="E55" s="14">
        <v>5.6</v>
      </c>
      <c r="F55" s="14">
        <v>7</v>
      </c>
      <c r="G55" s="14">
        <v>0.15</v>
      </c>
      <c r="H55" s="14">
        <v>2</v>
      </c>
      <c r="I55" s="16">
        <v>0.1</v>
      </c>
    </row>
    <row r="56" spans="1:9" x14ac:dyDescent="0.25">
      <c r="A56" s="14">
        <v>3</v>
      </c>
      <c r="B56" s="14">
        <v>0</v>
      </c>
      <c r="C56" s="14">
        <v>1</v>
      </c>
      <c r="D56" s="14">
        <v>0</v>
      </c>
      <c r="E56" s="14">
        <v>4</v>
      </c>
      <c r="F56" s="14">
        <v>6.3</v>
      </c>
      <c r="G56" s="14">
        <v>0.16</v>
      </c>
      <c r="H56" s="14">
        <v>2</v>
      </c>
      <c r="I56" s="16">
        <v>0.1</v>
      </c>
    </row>
    <row r="57" spans="1:9" x14ac:dyDescent="0.25">
      <c r="A57" s="14">
        <v>4</v>
      </c>
      <c r="B57" s="14">
        <v>0.33300000000000002</v>
      </c>
      <c r="C57" s="14">
        <v>0.33300000000000002</v>
      </c>
      <c r="D57" s="14">
        <v>0.33300000000000002</v>
      </c>
      <c r="E57" s="14">
        <v>8.3000000000000007</v>
      </c>
      <c r="F57" s="14">
        <v>7.5</v>
      </c>
      <c r="G57" s="14">
        <v>0.16</v>
      </c>
      <c r="H57" s="14">
        <v>3</v>
      </c>
      <c r="I57" s="16">
        <v>0.5</v>
      </c>
    </row>
    <row r="58" spans="1:9" x14ac:dyDescent="0.25">
      <c r="A58" s="14">
        <v>4</v>
      </c>
      <c r="B58" s="14">
        <v>0.33300000000000002</v>
      </c>
      <c r="C58" s="14">
        <v>0.33300000000000002</v>
      </c>
      <c r="D58" s="14">
        <v>0.33300000000000002</v>
      </c>
      <c r="E58" s="14">
        <v>8</v>
      </c>
      <c r="F58" s="14">
        <v>9</v>
      </c>
      <c r="G58" s="14">
        <v>0.16</v>
      </c>
      <c r="H58" s="14">
        <v>5</v>
      </c>
      <c r="I58" s="16">
        <v>0.5</v>
      </c>
    </row>
    <row r="59" spans="1:9" x14ac:dyDescent="0.25">
      <c r="A59" s="14">
        <v>4</v>
      </c>
      <c r="B59" s="14">
        <v>0.33300000000000002</v>
      </c>
      <c r="C59" s="14">
        <v>0.33300000000000002</v>
      </c>
      <c r="D59" s="14">
        <v>0.33300000000000002</v>
      </c>
      <c r="E59" s="14">
        <v>9.6</v>
      </c>
      <c r="F59" s="14">
        <v>11.1</v>
      </c>
      <c r="G59" s="14">
        <v>0.16</v>
      </c>
      <c r="H59" s="14">
        <v>3</v>
      </c>
      <c r="I59" s="16">
        <v>0.6</v>
      </c>
    </row>
    <row r="60" spans="1:9" x14ac:dyDescent="0.25">
      <c r="A60" s="14">
        <v>4</v>
      </c>
      <c r="B60" s="14">
        <v>0.33300000000000002</v>
      </c>
      <c r="C60" s="14">
        <v>0.33300000000000002</v>
      </c>
      <c r="D60" s="14">
        <v>0.33300000000000002</v>
      </c>
      <c r="E60" s="14">
        <v>11.5</v>
      </c>
      <c r="F60" s="14">
        <v>12.9</v>
      </c>
      <c r="G60" s="14">
        <v>0.16</v>
      </c>
      <c r="H60" s="14">
        <v>3</v>
      </c>
      <c r="I60" s="16">
        <v>0.7</v>
      </c>
    </row>
    <row r="61" spans="1:9" x14ac:dyDescent="0.25">
      <c r="A61" s="14">
        <v>4</v>
      </c>
      <c r="B61" s="14">
        <v>0.33300000000000002</v>
      </c>
      <c r="C61" s="14">
        <v>0.33300000000000002</v>
      </c>
      <c r="D61" s="14">
        <v>0.33300000000000002</v>
      </c>
      <c r="E61" s="14">
        <v>12.6</v>
      </c>
      <c r="F61" s="14">
        <v>12.2</v>
      </c>
      <c r="G61" s="14">
        <v>0.15</v>
      </c>
      <c r="H61" s="14">
        <v>4</v>
      </c>
      <c r="I61" s="16">
        <v>0.7</v>
      </c>
    </row>
    <row r="62" spans="1:9" x14ac:dyDescent="0.25">
      <c r="A62" s="14">
        <v>4</v>
      </c>
      <c r="B62" s="14">
        <v>0.33300000000000002</v>
      </c>
      <c r="C62" s="14">
        <v>0.33300000000000002</v>
      </c>
      <c r="D62" s="14">
        <v>0.33300000000000002</v>
      </c>
      <c r="E62" s="14">
        <v>11.3</v>
      </c>
      <c r="F62" s="14">
        <v>13.6</v>
      </c>
      <c r="G62" s="14">
        <v>0.16</v>
      </c>
      <c r="H62" s="14">
        <v>4</v>
      </c>
      <c r="I62" s="16">
        <v>0.7</v>
      </c>
    </row>
    <row r="63" spans="1:9" x14ac:dyDescent="0.25">
      <c r="A63" s="14">
        <v>4</v>
      </c>
      <c r="B63" s="14">
        <v>0.33300000000000002</v>
      </c>
      <c r="C63" s="14">
        <v>0.33300000000000002</v>
      </c>
      <c r="D63" s="14">
        <v>0.33300000000000002</v>
      </c>
      <c r="E63" s="14">
        <v>10.9</v>
      </c>
      <c r="F63" s="14">
        <v>9.5</v>
      </c>
      <c r="G63" s="14">
        <v>0.16</v>
      </c>
      <c r="H63" s="14">
        <v>4</v>
      </c>
      <c r="I63" s="16">
        <v>0.5</v>
      </c>
    </row>
    <row r="64" spans="1:9" x14ac:dyDescent="0.25">
      <c r="A64" s="14">
        <v>4</v>
      </c>
      <c r="B64" s="14">
        <v>0.33300000000000002</v>
      </c>
      <c r="C64" s="14">
        <v>0.33300000000000002</v>
      </c>
      <c r="D64" s="14">
        <v>0.33300000000000002</v>
      </c>
      <c r="E64" s="14">
        <v>11.6</v>
      </c>
      <c r="F64" s="14">
        <v>12.6</v>
      </c>
      <c r="G64" s="14">
        <v>0.16</v>
      </c>
      <c r="H64" s="14">
        <v>3</v>
      </c>
      <c r="I64" s="16">
        <v>0.7</v>
      </c>
    </row>
    <row r="65" spans="1:9" x14ac:dyDescent="0.25">
      <c r="A65" s="14">
        <v>4</v>
      </c>
      <c r="B65" s="14">
        <v>0.33300000000000002</v>
      </c>
      <c r="C65" s="14">
        <v>0.33300000000000002</v>
      </c>
      <c r="D65" s="14">
        <v>0.33300000000000002</v>
      </c>
      <c r="E65" s="14">
        <v>12.3</v>
      </c>
      <c r="F65" s="14">
        <v>14.8</v>
      </c>
      <c r="G65" s="14">
        <v>0.16</v>
      </c>
      <c r="H65" s="14">
        <v>3</v>
      </c>
      <c r="I65" s="16">
        <v>0.7</v>
      </c>
    </row>
    <row r="66" spans="1:9" x14ac:dyDescent="0.25">
      <c r="A66" s="14">
        <v>4</v>
      </c>
      <c r="B66" s="14">
        <v>0.33300000000000002</v>
      </c>
      <c r="C66" s="14">
        <v>0.33300000000000002</v>
      </c>
      <c r="D66" s="14">
        <v>0.33300000000000002</v>
      </c>
      <c r="E66" s="14">
        <v>12.1</v>
      </c>
      <c r="F66" s="14">
        <v>14.1</v>
      </c>
      <c r="G66" s="14">
        <v>0.16</v>
      </c>
      <c r="H66" s="14">
        <v>4</v>
      </c>
      <c r="I66" s="16">
        <v>0.7</v>
      </c>
    </row>
    <row r="67" spans="1:9" x14ac:dyDescent="0.25">
      <c r="A67" s="14">
        <v>4</v>
      </c>
      <c r="B67" s="14">
        <v>0.33300000000000002</v>
      </c>
      <c r="C67" s="14">
        <v>0.33300000000000002</v>
      </c>
      <c r="D67" s="14">
        <v>0.33300000000000002</v>
      </c>
      <c r="E67" s="14">
        <v>10.8</v>
      </c>
      <c r="F67" s="14">
        <v>13.1</v>
      </c>
      <c r="G67" s="14">
        <v>0.16</v>
      </c>
      <c r="H67" s="14">
        <v>4</v>
      </c>
      <c r="I67" s="16">
        <v>0.7</v>
      </c>
    </row>
    <row r="68" spans="1:9" x14ac:dyDescent="0.25">
      <c r="A68" s="14">
        <v>4</v>
      </c>
      <c r="B68" s="14">
        <v>0.33300000000000002</v>
      </c>
      <c r="C68" s="14">
        <v>0.33300000000000002</v>
      </c>
      <c r="D68" s="14">
        <v>0.33300000000000002</v>
      </c>
      <c r="E68" s="14">
        <v>9.8000000000000007</v>
      </c>
      <c r="F68" s="14">
        <v>11.9</v>
      </c>
      <c r="G68" s="14">
        <v>0.16</v>
      </c>
      <c r="H68" s="14">
        <v>3</v>
      </c>
      <c r="I68" s="16">
        <v>0.7</v>
      </c>
    </row>
    <row r="69" spans="1:9" x14ac:dyDescent="0.25">
      <c r="A69" s="14">
        <v>4</v>
      </c>
      <c r="B69" s="14">
        <v>0.33300000000000002</v>
      </c>
      <c r="C69" s="14">
        <v>0.33300000000000002</v>
      </c>
      <c r="D69" s="14">
        <v>0.33300000000000002</v>
      </c>
      <c r="E69" s="14">
        <v>11.7</v>
      </c>
      <c r="F69" s="14">
        <v>13.8</v>
      </c>
      <c r="G69" s="14">
        <v>0.12</v>
      </c>
      <c r="H69" s="14">
        <v>3</v>
      </c>
      <c r="I69" s="16">
        <v>0.7</v>
      </c>
    </row>
    <row r="70" spans="1:9" x14ac:dyDescent="0.25">
      <c r="A70" s="14">
        <v>4</v>
      </c>
      <c r="B70" s="14">
        <v>0.33300000000000002</v>
      </c>
      <c r="C70" s="14">
        <v>0.33300000000000002</v>
      </c>
      <c r="D70" s="14">
        <v>0.33300000000000002</v>
      </c>
      <c r="E70" s="14">
        <v>12.5</v>
      </c>
      <c r="F70" s="14">
        <v>14.5</v>
      </c>
      <c r="G70" s="14">
        <v>0.16</v>
      </c>
      <c r="H70" s="14">
        <v>3</v>
      </c>
      <c r="I70" s="16">
        <v>0.7</v>
      </c>
    </row>
    <row r="71" spans="1:9" x14ac:dyDescent="0.25">
      <c r="A71" s="14">
        <v>4</v>
      </c>
      <c r="B71" s="14">
        <v>0.33300000000000002</v>
      </c>
      <c r="C71" s="14">
        <v>0.33300000000000002</v>
      </c>
      <c r="D71" s="14">
        <v>0.33300000000000002</v>
      </c>
      <c r="E71" s="14">
        <v>9.6999999999999993</v>
      </c>
      <c r="F71" s="14">
        <v>11.6</v>
      </c>
      <c r="G71" s="14">
        <v>0.16</v>
      </c>
      <c r="H71" s="14">
        <v>3</v>
      </c>
      <c r="I71" s="16">
        <v>0.7</v>
      </c>
    </row>
    <row r="72" spans="1:9" x14ac:dyDescent="0.25">
      <c r="A72" s="14">
        <v>4</v>
      </c>
      <c r="B72" s="14">
        <v>0.33300000000000002</v>
      </c>
      <c r="C72" s="14">
        <v>0.33300000000000002</v>
      </c>
      <c r="D72" s="14">
        <v>0.33300000000000002</v>
      </c>
      <c r="E72" s="14">
        <v>11.7</v>
      </c>
      <c r="F72" s="14">
        <v>13.6</v>
      </c>
      <c r="G72" s="14">
        <v>0.16</v>
      </c>
      <c r="H72" s="14">
        <v>3</v>
      </c>
      <c r="I72" s="16">
        <v>0.7</v>
      </c>
    </row>
    <row r="73" spans="1:9" x14ac:dyDescent="0.25">
      <c r="A73" s="14">
        <v>4</v>
      </c>
      <c r="B73" s="14">
        <v>0.33300000000000002</v>
      </c>
      <c r="C73" s="14">
        <v>0.33300000000000002</v>
      </c>
      <c r="D73" s="14">
        <v>0.33300000000000002</v>
      </c>
      <c r="E73" s="14">
        <v>11.3</v>
      </c>
      <c r="F73" s="14">
        <v>13.7</v>
      </c>
      <c r="G73" s="14">
        <v>0.16</v>
      </c>
      <c r="H73" s="14">
        <v>3</v>
      </c>
      <c r="I73" s="16">
        <v>0.7</v>
      </c>
    </row>
    <row r="74" spans="1:9" x14ac:dyDescent="0.25">
      <c r="A74" s="14">
        <v>4</v>
      </c>
      <c r="B74" s="14">
        <v>0.33300000000000002</v>
      </c>
      <c r="C74" s="14">
        <v>0.33300000000000002</v>
      </c>
      <c r="D74" s="14">
        <v>0.33300000000000002</v>
      </c>
      <c r="E74" s="14">
        <v>11.8</v>
      </c>
      <c r="F74" s="14">
        <v>12.9</v>
      </c>
      <c r="G74" s="14">
        <v>0.16</v>
      </c>
      <c r="H74" s="14">
        <v>3</v>
      </c>
      <c r="I74" s="16">
        <v>0.7</v>
      </c>
    </row>
    <row r="75" spans="1:9" x14ac:dyDescent="0.25">
      <c r="A75" s="14">
        <v>5</v>
      </c>
      <c r="B75" s="14">
        <v>0</v>
      </c>
      <c r="C75" s="14">
        <v>0.5</v>
      </c>
      <c r="D75" s="14">
        <v>0.5</v>
      </c>
      <c r="E75" s="14">
        <v>7.9</v>
      </c>
      <c r="F75" s="14">
        <v>6.1</v>
      </c>
      <c r="G75" s="14">
        <v>0.16</v>
      </c>
      <c r="H75" s="14">
        <v>2</v>
      </c>
      <c r="I75" s="16">
        <v>0.4</v>
      </c>
    </row>
    <row r="76" spans="1:9" x14ac:dyDescent="0.25">
      <c r="A76" s="14">
        <v>5</v>
      </c>
      <c r="B76" s="14">
        <v>0</v>
      </c>
      <c r="C76" s="14">
        <v>0.5</v>
      </c>
      <c r="D76" s="14">
        <v>0.5</v>
      </c>
      <c r="E76" s="14">
        <v>9.1</v>
      </c>
      <c r="F76" s="14">
        <v>6.2</v>
      </c>
      <c r="G76" s="14">
        <v>0.16</v>
      </c>
      <c r="H76" s="14">
        <v>3</v>
      </c>
      <c r="I76" s="16">
        <v>0.4</v>
      </c>
    </row>
    <row r="77" spans="1:9" x14ac:dyDescent="0.25">
      <c r="A77" s="14">
        <v>5</v>
      </c>
      <c r="B77" s="14">
        <v>0</v>
      </c>
      <c r="C77" s="14">
        <v>0.5</v>
      </c>
      <c r="D77" s="14">
        <v>0.5</v>
      </c>
      <c r="E77" s="14">
        <v>10.7</v>
      </c>
      <c r="F77" s="14">
        <v>9.35</v>
      </c>
      <c r="G77" s="14">
        <v>0.16</v>
      </c>
      <c r="H77" s="14">
        <v>3</v>
      </c>
      <c r="I77" s="16">
        <v>0.5</v>
      </c>
    </row>
    <row r="78" spans="1:9" x14ac:dyDescent="0.25">
      <c r="A78" s="14">
        <v>5</v>
      </c>
      <c r="B78" s="14">
        <v>0</v>
      </c>
      <c r="C78" s="14">
        <v>0.5</v>
      </c>
      <c r="D78" s="14">
        <v>0.5</v>
      </c>
      <c r="E78" s="14">
        <v>9.6</v>
      </c>
      <c r="F78" s="14">
        <v>9.1999999999999993</v>
      </c>
      <c r="G78" s="14">
        <v>0.16</v>
      </c>
      <c r="H78" s="14">
        <v>3</v>
      </c>
      <c r="I78" s="16">
        <v>0.4</v>
      </c>
    </row>
    <row r="79" spans="1:9" x14ac:dyDescent="0.25">
      <c r="A79" s="14">
        <v>5</v>
      </c>
      <c r="B79" s="14">
        <v>0</v>
      </c>
      <c r="C79" s="14">
        <v>0.5</v>
      </c>
      <c r="D79" s="14">
        <v>0.5</v>
      </c>
      <c r="E79" s="14">
        <v>8.6999999999999993</v>
      </c>
      <c r="F79" s="14">
        <v>9.9</v>
      </c>
      <c r="G79" s="14">
        <v>0.16</v>
      </c>
      <c r="H79" s="14">
        <v>3</v>
      </c>
      <c r="I79" s="16">
        <v>0.4</v>
      </c>
    </row>
    <row r="80" spans="1:9" x14ac:dyDescent="0.25">
      <c r="A80" s="14">
        <v>5</v>
      </c>
      <c r="B80" s="14">
        <v>0</v>
      </c>
      <c r="C80" s="14">
        <v>0.5</v>
      </c>
      <c r="D80" s="14">
        <v>0.5</v>
      </c>
      <c r="E80" s="14">
        <v>9.3000000000000007</v>
      </c>
      <c r="F80" s="14">
        <v>9.5</v>
      </c>
      <c r="G80" s="14">
        <v>0.16</v>
      </c>
      <c r="H80" s="14">
        <v>3</v>
      </c>
      <c r="I80" s="16">
        <v>0.4</v>
      </c>
    </row>
    <row r="81" spans="1:9" x14ac:dyDescent="0.25">
      <c r="A81" s="14">
        <v>5</v>
      </c>
      <c r="B81" s="14">
        <v>0</v>
      </c>
      <c r="C81" s="14">
        <v>0.5</v>
      </c>
      <c r="D81" s="14">
        <v>0.5</v>
      </c>
      <c r="E81" s="14">
        <v>8</v>
      </c>
      <c r="F81" s="14">
        <v>10.1</v>
      </c>
      <c r="G81" s="14">
        <v>0.16</v>
      </c>
      <c r="H81" s="14">
        <v>3</v>
      </c>
      <c r="I81" s="16">
        <v>0.5</v>
      </c>
    </row>
    <row r="82" spans="1:9" x14ac:dyDescent="0.25">
      <c r="A82" s="14">
        <v>5</v>
      </c>
      <c r="B82" s="14">
        <v>0</v>
      </c>
      <c r="C82" s="14">
        <v>0.5</v>
      </c>
      <c r="D82" s="14">
        <v>0.5</v>
      </c>
      <c r="E82" s="14">
        <v>8.5</v>
      </c>
      <c r="F82" s="14">
        <v>11</v>
      </c>
      <c r="G82" s="14">
        <v>0.16</v>
      </c>
      <c r="H82" s="14">
        <v>3</v>
      </c>
      <c r="I82" s="16">
        <v>0.5</v>
      </c>
    </row>
    <row r="83" spans="1:9" x14ac:dyDescent="0.25">
      <c r="A83" s="14">
        <v>5</v>
      </c>
      <c r="B83" s="14">
        <v>0</v>
      </c>
      <c r="C83" s="14">
        <v>0.5</v>
      </c>
      <c r="D83" s="14">
        <v>0.5</v>
      </c>
      <c r="E83" s="14">
        <v>9</v>
      </c>
      <c r="F83" s="14">
        <v>10.5</v>
      </c>
      <c r="G83" s="14">
        <v>0.16</v>
      </c>
      <c r="H83" s="14">
        <v>4</v>
      </c>
      <c r="I83" s="16">
        <v>0.5</v>
      </c>
    </row>
    <row r="84" spans="1:9" x14ac:dyDescent="0.25">
      <c r="A84" s="14">
        <v>5</v>
      </c>
      <c r="B84" s="14">
        <v>0</v>
      </c>
      <c r="C84" s="14">
        <v>0.5</v>
      </c>
      <c r="D84" s="14">
        <v>0.5</v>
      </c>
      <c r="E84" s="14">
        <v>10</v>
      </c>
      <c r="F84" s="14">
        <v>13.6</v>
      </c>
      <c r="G84" s="14">
        <v>0.15</v>
      </c>
      <c r="H84" s="14">
        <v>4</v>
      </c>
      <c r="I84" s="16">
        <v>0.5</v>
      </c>
    </row>
    <row r="85" spans="1:9" x14ac:dyDescent="0.25">
      <c r="A85" s="14">
        <v>5</v>
      </c>
      <c r="B85" s="14">
        <v>0</v>
      </c>
      <c r="C85" s="14">
        <v>0.5</v>
      </c>
      <c r="D85" s="14">
        <v>0.5</v>
      </c>
      <c r="E85" s="14">
        <v>10.5</v>
      </c>
      <c r="F85" s="14">
        <v>11.8</v>
      </c>
      <c r="G85" s="14">
        <v>0.16</v>
      </c>
      <c r="H85" s="14">
        <v>3</v>
      </c>
      <c r="I85" s="16">
        <v>0.5</v>
      </c>
    </row>
    <row r="86" spans="1:9" x14ac:dyDescent="0.25">
      <c r="A86" s="14">
        <v>5</v>
      </c>
      <c r="B86" s="14">
        <v>0</v>
      </c>
      <c r="C86" s="14">
        <v>0.5</v>
      </c>
      <c r="D86" s="14">
        <v>0.5</v>
      </c>
      <c r="E86" s="14">
        <v>9.6999999999999993</v>
      </c>
      <c r="F86" s="14">
        <v>11.1</v>
      </c>
      <c r="G86" s="14">
        <v>0.16</v>
      </c>
      <c r="H86" s="14">
        <v>3</v>
      </c>
      <c r="I86" s="16">
        <v>0.5</v>
      </c>
    </row>
    <row r="87" spans="1:9" x14ac:dyDescent="0.25">
      <c r="A87" s="14">
        <v>5</v>
      </c>
      <c r="B87" s="14">
        <v>0</v>
      </c>
      <c r="C87" s="14">
        <v>0.5</v>
      </c>
      <c r="D87" s="14">
        <v>0.5</v>
      </c>
      <c r="E87" s="14">
        <v>9.8000000000000007</v>
      </c>
      <c r="F87" s="14">
        <v>10.5</v>
      </c>
      <c r="G87" s="14">
        <v>0.16</v>
      </c>
      <c r="H87" s="14">
        <v>3</v>
      </c>
      <c r="I87" s="16">
        <v>0.5</v>
      </c>
    </row>
    <row r="88" spans="1:9" x14ac:dyDescent="0.25">
      <c r="A88" s="14">
        <v>5</v>
      </c>
      <c r="B88" s="14">
        <v>0</v>
      </c>
      <c r="C88" s="14">
        <v>0.5</v>
      </c>
      <c r="D88" s="14">
        <v>0.5</v>
      </c>
      <c r="E88" s="14">
        <v>10.4</v>
      </c>
      <c r="F88" s="14">
        <v>11.4</v>
      </c>
      <c r="G88" s="14">
        <v>0.16</v>
      </c>
      <c r="H88" s="14">
        <v>3</v>
      </c>
      <c r="I88" s="16">
        <v>0.5</v>
      </c>
    </row>
    <row r="89" spans="1:9" x14ac:dyDescent="0.25">
      <c r="A89" s="14">
        <v>5</v>
      </c>
      <c r="B89" s="14">
        <v>0</v>
      </c>
      <c r="C89" s="14">
        <v>0.5</v>
      </c>
      <c r="D89" s="14">
        <v>0.5</v>
      </c>
      <c r="E89" s="14">
        <v>8.4</v>
      </c>
      <c r="F89" s="14">
        <v>9.6999999999999993</v>
      </c>
      <c r="G89" s="14">
        <v>0.16</v>
      </c>
      <c r="H89" s="14">
        <v>3</v>
      </c>
      <c r="I89" s="16">
        <v>0.5</v>
      </c>
    </row>
    <row r="90" spans="1:9" x14ac:dyDescent="0.25">
      <c r="A90" s="14">
        <v>5</v>
      </c>
      <c r="B90" s="14">
        <v>0</v>
      </c>
      <c r="C90" s="14">
        <v>0.5</v>
      </c>
      <c r="D90" s="14">
        <v>0.5</v>
      </c>
      <c r="E90" s="14">
        <v>9.6999999999999993</v>
      </c>
      <c r="F90" s="14">
        <v>10.8</v>
      </c>
      <c r="G90" s="14">
        <v>0.16</v>
      </c>
      <c r="H90" s="14">
        <v>3</v>
      </c>
      <c r="I90" s="16">
        <v>0.5</v>
      </c>
    </row>
    <row r="91" spans="1:9" x14ac:dyDescent="0.25">
      <c r="A91" s="14">
        <v>5</v>
      </c>
      <c r="B91" s="14">
        <v>0</v>
      </c>
      <c r="C91" s="14">
        <v>0.5</v>
      </c>
      <c r="D91" s="14">
        <v>0.5</v>
      </c>
      <c r="E91" s="14">
        <v>4</v>
      </c>
      <c r="F91" s="14">
        <v>5</v>
      </c>
      <c r="G91" s="14">
        <v>0.16</v>
      </c>
      <c r="H91" s="14">
        <v>0</v>
      </c>
      <c r="I91" s="16">
        <v>0.5</v>
      </c>
    </row>
    <row r="92" spans="1:9" x14ac:dyDescent="0.25">
      <c r="A92" s="14">
        <v>5</v>
      </c>
      <c r="B92" s="14">
        <v>0</v>
      </c>
      <c r="C92" s="14">
        <v>0.5</v>
      </c>
      <c r="D92" s="14">
        <v>0.5</v>
      </c>
      <c r="E92" s="14">
        <v>4.3</v>
      </c>
      <c r="F92" s="14">
        <v>6.2</v>
      </c>
      <c r="G92" s="14">
        <v>0.16</v>
      </c>
      <c r="H92" s="14">
        <v>0</v>
      </c>
      <c r="I92" s="16">
        <v>0.5</v>
      </c>
    </row>
    <row r="93" spans="1:9" x14ac:dyDescent="0.25">
      <c r="A93" s="14">
        <v>6</v>
      </c>
      <c r="B93" s="14">
        <v>0.5</v>
      </c>
      <c r="C93" s="14">
        <v>0</v>
      </c>
      <c r="D93" s="14">
        <v>0.5</v>
      </c>
      <c r="E93" s="14">
        <v>9.6</v>
      </c>
      <c r="F93" s="14">
        <v>8</v>
      </c>
      <c r="G93" s="14">
        <v>0.16</v>
      </c>
      <c r="H93" s="14">
        <v>2</v>
      </c>
      <c r="I93" s="16">
        <v>0.2</v>
      </c>
    </row>
    <row r="94" spans="1:9" x14ac:dyDescent="0.25">
      <c r="A94" s="14">
        <v>6</v>
      </c>
      <c r="B94" s="14">
        <v>0.5</v>
      </c>
      <c r="C94" s="14">
        <v>0</v>
      </c>
      <c r="D94" s="14">
        <v>0.5</v>
      </c>
      <c r="E94" s="14">
        <v>10.6</v>
      </c>
      <c r="F94" s="14">
        <v>14.8</v>
      </c>
      <c r="G94" s="14">
        <v>0.16</v>
      </c>
      <c r="H94" s="14">
        <v>3</v>
      </c>
      <c r="I94" s="16">
        <v>0.4</v>
      </c>
    </row>
    <row r="95" spans="1:9" x14ac:dyDescent="0.25">
      <c r="A95" s="14">
        <v>6</v>
      </c>
      <c r="B95" s="14">
        <v>0.5</v>
      </c>
      <c r="C95" s="14">
        <v>0</v>
      </c>
      <c r="D95" s="14">
        <v>0.5</v>
      </c>
      <c r="E95" s="14">
        <v>10.7</v>
      </c>
      <c r="F95" s="14">
        <v>12.3</v>
      </c>
      <c r="G95" s="14">
        <v>0.16</v>
      </c>
      <c r="H95" s="14">
        <v>3</v>
      </c>
      <c r="I95" s="16">
        <v>0.4</v>
      </c>
    </row>
    <row r="96" spans="1:9" x14ac:dyDescent="0.25">
      <c r="A96" s="14">
        <v>6</v>
      </c>
      <c r="B96" s="14">
        <v>0.5</v>
      </c>
      <c r="C96" s="14">
        <v>0</v>
      </c>
      <c r="D96" s="14">
        <v>0.5</v>
      </c>
      <c r="E96" s="14">
        <v>9.6</v>
      </c>
      <c r="F96" s="14">
        <v>11.3</v>
      </c>
      <c r="G96" s="14">
        <v>0.16</v>
      </c>
      <c r="H96" s="14">
        <v>3</v>
      </c>
      <c r="I96" s="16">
        <v>0.4</v>
      </c>
    </row>
    <row r="97" spans="1:9" x14ac:dyDescent="0.25">
      <c r="A97" s="14">
        <v>6</v>
      </c>
      <c r="B97" s="14">
        <v>0.5</v>
      </c>
      <c r="C97" s="14">
        <v>0</v>
      </c>
      <c r="D97" s="14">
        <v>0.5</v>
      </c>
      <c r="E97" s="14">
        <v>10.8</v>
      </c>
      <c r="F97" s="14">
        <v>12.6</v>
      </c>
      <c r="G97" s="14">
        <v>0.16</v>
      </c>
      <c r="H97" s="14">
        <v>4</v>
      </c>
      <c r="I97" s="16">
        <v>0.4</v>
      </c>
    </row>
    <row r="98" spans="1:9" x14ac:dyDescent="0.25">
      <c r="A98" s="14">
        <v>6</v>
      </c>
      <c r="B98" s="14">
        <v>0.5</v>
      </c>
      <c r="C98" s="14">
        <v>0</v>
      </c>
      <c r="D98" s="14">
        <v>0.5</v>
      </c>
      <c r="E98" s="14">
        <v>11.4</v>
      </c>
      <c r="F98" s="14">
        <v>12.6</v>
      </c>
      <c r="G98" s="14">
        <v>0.16</v>
      </c>
      <c r="H98" s="14">
        <v>3</v>
      </c>
      <c r="I98" s="16">
        <v>0.4</v>
      </c>
    </row>
    <row r="99" spans="1:9" x14ac:dyDescent="0.25">
      <c r="A99" s="14">
        <v>6</v>
      </c>
      <c r="B99" s="14">
        <v>0.5</v>
      </c>
      <c r="C99" s="14">
        <v>0</v>
      </c>
      <c r="D99" s="14">
        <v>0.5</v>
      </c>
      <c r="E99" s="14">
        <v>10.9</v>
      </c>
      <c r="F99" s="14">
        <v>12.6</v>
      </c>
      <c r="G99" s="14">
        <v>0.16</v>
      </c>
      <c r="H99" s="14">
        <v>3</v>
      </c>
      <c r="I99" s="16">
        <v>0.4</v>
      </c>
    </row>
    <row r="100" spans="1:9" x14ac:dyDescent="0.25">
      <c r="A100" s="14">
        <v>6</v>
      </c>
      <c r="B100" s="14">
        <v>0.5</v>
      </c>
      <c r="C100" s="14">
        <v>0</v>
      </c>
      <c r="D100" s="14">
        <v>0.5</v>
      </c>
      <c r="E100" s="14">
        <v>12.1</v>
      </c>
      <c r="F100" s="14">
        <v>12.5</v>
      </c>
      <c r="G100" s="14">
        <v>0.16</v>
      </c>
      <c r="H100" s="14">
        <v>3</v>
      </c>
      <c r="I100" s="16">
        <v>0.4</v>
      </c>
    </row>
    <row r="101" spans="1:9" x14ac:dyDescent="0.25">
      <c r="A101" s="14">
        <v>6</v>
      </c>
      <c r="B101" s="14">
        <v>0.5</v>
      </c>
      <c r="C101" s="14">
        <v>0</v>
      </c>
      <c r="D101" s="14">
        <v>0.5</v>
      </c>
      <c r="E101" s="14">
        <v>11.4</v>
      </c>
      <c r="F101" s="14">
        <v>13.6</v>
      </c>
      <c r="G101" s="14">
        <v>0.16</v>
      </c>
      <c r="H101" s="14">
        <v>3</v>
      </c>
      <c r="I101" s="16">
        <v>0.4</v>
      </c>
    </row>
    <row r="102" spans="1:9" x14ac:dyDescent="0.25">
      <c r="A102" s="14">
        <v>6</v>
      </c>
      <c r="B102" s="14">
        <v>0.5</v>
      </c>
      <c r="C102" s="14">
        <v>0</v>
      </c>
      <c r="D102" s="14">
        <v>0.5</v>
      </c>
      <c r="E102" s="14">
        <v>10.6</v>
      </c>
      <c r="F102" s="14">
        <v>11.9</v>
      </c>
      <c r="G102" s="14">
        <v>0.16</v>
      </c>
      <c r="H102" s="14">
        <v>3</v>
      </c>
      <c r="I102" s="16">
        <v>0.4</v>
      </c>
    </row>
    <row r="103" spans="1:9" x14ac:dyDescent="0.25">
      <c r="A103" s="14">
        <v>6</v>
      </c>
      <c r="B103" s="14">
        <v>0.5</v>
      </c>
      <c r="C103" s="14">
        <v>0</v>
      </c>
      <c r="D103" s="14">
        <v>0.5</v>
      </c>
      <c r="E103" s="14">
        <v>11.2</v>
      </c>
      <c r="F103" s="14">
        <v>13.8</v>
      </c>
      <c r="G103" s="14">
        <v>0.15</v>
      </c>
      <c r="H103" s="14">
        <v>3</v>
      </c>
      <c r="I103" s="16">
        <v>0.4</v>
      </c>
    </row>
    <row r="104" spans="1:9" x14ac:dyDescent="0.25">
      <c r="A104" s="14">
        <v>6</v>
      </c>
      <c r="B104" s="14">
        <v>0.5</v>
      </c>
      <c r="C104" s="14">
        <v>0</v>
      </c>
      <c r="D104" s="14">
        <v>0.5</v>
      </c>
      <c r="E104" s="14">
        <v>11.1</v>
      </c>
      <c r="F104" s="14">
        <v>12.9</v>
      </c>
      <c r="G104" s="14">
        <v>0.16</v>
      </c>
      <c r="H104" s="14">
        <v>3</v>
      </c>
      <c r="I104" s="16">
        <v>0.4</v>
      </c>
    </row>
    <row r="105" spans="1:9" x14ac:dyDescent="0.25">
      <c r="A105" s="14">
        <v>6</v>
      </c>
      <c r="B105" s="14">
        <v>0.5</v>
      </c>
      <c r="C105" s="14">
        <v>0</v>
      </c>
      <c r="D105" s="14">
        <v>0.5</v>
      </c>
      <c r="E105" s="14">
        <v>10.8</v>
      </c>
      <c r="F105" s="14">
        <v>11.8</v>
      </c>
      <c r="G105" s="14">
        <v>0.16</v>
      </c>
      <c r="H105" s="14">
        <v>3</v>
      </c>
      <c r="I105" s="16">
        <v>0.4</v>
      </c>
    </row>
    <row r="106" spans="1:9" x14ac:dyDescent="0.25">
      <c r="A106" s="14">
        <v>6</v>
      </c>
      <c r="B106" s="14">
        <v>0.5</v>
      </c>
      <c r="C106" s="14">
        <v>0</v>
      </c>
      <c r="D106" s="14">
        <v>0.5</v>
      </c>
      <c r="E106" s="14">
        <v>11.3</v>
      </c>
      <c r="F106" s="14">
        <v>13.5</v>
      </c>
      <c r="G106" s="14">
        <v>0.16</v>
      </c>
      <c r="H106" s="14">
        <v>4</v>
      </c>
      <c r="I106" s="16">
        <v>0.4</v>
      </c>
    </row>
    <row r="107" spans="1:9" x14ac:dyDescent="0.25">
      <c r="A107" s="14">
        <v>6</v>
      </c>
      <c r="B107" s="14">
        <v>0.5</v>
      </c>
      <c r="C107" s="14">
        <v>0</v>
      </c>
      <c r="D107" s="14">
        <v>0.5</v>
      </c>
      <c r="E107" s="14">
        <v>9.9</v>
      </c>
      <c r="F107" s="14">
        <v>10.9</v>
      </c>
      <c r="G107" s="14">
        <v>0.16</v>
      </c>
      <c r="H107" s="14">
        <v>3</v>
      </c>
      <c r="I107" s="16">
        <v>0.3</v>
      </c>
    </row>
    <row r="108" spans="1:9" x14ac:dyDescent="0.25">
      <c r="A108" s="14">
        <v>6</v>
      </c>
      <c r="B108" s="14">
        <v>0.5</v>
      </c>
      <c r="C108" s="14">
        <v>0</v>
      </c>
      <c r="D108" s="14">
        <v>0.5</v>
      </c>
      <c r="E108" s="14">
        <v>10.1</v>
      </c>
      <c r="F108" s="14">
        <v>11.6</v>
      </c>
      <c r="G108" s="14">
        <v>0.16</v>
      </c>
      <c r="H108" s="14">
        <v>3</v>
      </c>
      <c r="I108" s="16">
        <v>0.4</v>
      </c>
    </row>
    <row r="109" spans="1:9" x14ac:dyDescent="0.25">
      <c r="A109" s="14">
        <v>6</v>
      </c>
      <c r="B109" s="14">
        <v>0.5</v>
      </c>
      <c r="C109" s="14">
        <v>0</v>
      </c>
      <c r="D109" s="14">
        <v>0.5</v>
      </c>
      <c r="E109" s="14">
        <v>10.5</v>
      </c>
      <c r="F109" s="14">
        <v>12.8</v>
      </c>
      <c r="G109" s="14">
        <v>0.16</v>
      </c>
      <c r="H109" s="14">
        <v>3</v>
      </c>
      <c r="I109" s="16">
        <v>0.4</v>
      </c>
    </row>
    <row r="110" spans="1:9" x14ac:dyDescent="0.25">
      <c r="A110" s="14">
        <v>6</v>
      </c>
      <c r="B110" s="14">
        <v>0.5</v>
      </c>
      <c r="C110" s="14">
        <v>0</v>
      </c>
      <c r="D110" s="14">
        <v>0.5</v>
      </c>
      <c r="E110" s="14">
        <v>11.5</v>
      </c>
      <c r="F110" s="14">
        <v>12.9</v>
      </c>
      <c r="G110" s="14">
        <v>0.16</v>
      </c>
      <c r="H110" s="14">
        <v>3</v>
      </c>
      <c r="I110" s="16">
        <v>0.4</v>
      </c>
    </row>
    <row r="111" spans="1:9" x14ac:dyDescent="0.25">
      <c r="A111" s="14">
        <v>7</v>
      </c>
      <c r="B111" s="14">
        <v>0.5</v>
      </c>
      <c r="C111" s="14">
        <v>0.5</v>
      </c>
      <c r="D111" s="14">
        <v>0</v>
      </c>
      <c r="E111" s="14">
        <v>8.6999999999999993</v>
      </c>
      <c r="F111" s="14">
        <v>4.5999999999999996</v>
      </c>
      <c r="G111" s="14">
        <v>0.16</v>
      </c>
      <c r="H111" s="14">
        <v>3</v>
      </c>
      <c r="I111" s="16">
        <v>0.2</v>
      </c>
    </row>
    <row r="112" spans="1:9" x14ac:dyDescent="0.25">
      <c r="A112" s="14">
        <v>7</v>
      </c>
      <c r="B112" s="14">
        <v>0.5</v>
      </c>
      <c r="C112" s="14">
        <v>0.5</v>
      </c>
      <c r="D112" s="14">
        <v>0</v>
      </c>
      <c r="E112" s="14">
        <v>9.9</v>
      </c>
      <c r="F112" s="14">
        <v>6.5</v>
      </c>
      <c r="G112" s="14">
        <v>0.16</v>
      </c>
      <c r="H112" s="14">
        <v>3</v>
      </c>
      <c r="I112" s="16">
        <v>0.1</v>
      </c>
    </row>
    <row r="113" spans="1:9" x14ac:dyDescent="0.25">
      <c r="A113" s="14">
        <v>7</v>
      </c>
      <c r="B113" s="14">
        <v>0.5</v>
      </c>
      <c r="C113" s="14">
        <v>0.5</v>
      </c>
      <c r="D113" s="14">
        <v>0</v>
      </c>
      <c r="E113" s="14">
        <v>8.6999999999999993</v>
      </c>
      <c r="F113" s="14">
        <v>9.3000000000000007</v>
      </c>
      <c r="G113" s="14">
        <v>0.16</v>
      </c>
      <c r="H113" s="14">
        <v>3</v>
      </c>
      <c r="I113" s="16">
        <v>0.1</v>
      </c>
    </row>
    <row r="114" spans="1:9" x14ac:dyDescent="0.25">
      <c r="A114" s="14">
        <v>7</v>
      </c>
      <c r="B114" s="14">
        <v>0.5</v>
      </c>
      <c r="C114" s="14">
        <v>0.5</v>
      </c>
      <c r="D114" s="14">
        <v>0</v>
      </c>
      <c r="E114" s="14">
        <v>9.6999999999999993</v>
      </c>
      <c r="F114" s="14">
        <v>11.2</v>
      </c>
      <c r="G114" s="14">
        <v>0.16</v>
      </c>
      <c r="H114" s="14">
        <v>3</v>
      </c>
      <c r="I114" s="16">
        <v>0.2</v>
      </c>
    </row>
    <row r="115" spans="1:9" x14ac:dyDescent="0.25">
      <c r="A115" s="14">
        <v>7</v>
      </c>
      <c r="B115" s="14">
        <v>0.5</v>
      </c>
      <c r="C115" s="14">
        <v>0.5</v>
      </c>
      <c r="D115" s="14">
        <v>0</v>
      </c>
      <c r="E115" s="14">
        <v>9.3000000000000007</v>
      </c>
      <c r="F115" s="14">
        <v>13</v>
      </c>
      <c r="G115" s="14">
        <v>0.16</v>
      </c>
      <c r="H115" s="14">
        <v>3</v>
      </c>
      <c r="I115" s="16">
        <v>0.2</v>
      </c>
    </row>
    <row r="116" spans="1:9" x14ac:dyDescent="0.25">
      <c r="A116" s="14">
        <v>7</v>
      </c>
      <c r="B116" s="14">
        <v>0.5</v>
      </c>
      <c r="C116" s="14">
        <v>0.5</v>
      </c>
      <c r="D116" s="14">
        <v>0</v>
      </c>
      <c r="E116" s="14">
        <v>8.9</v>
      </c>
      <c r="F116" s="14">
        <v>11.7</v>
      </c>
      <c r="G116" s="14">
        <v>0.14000000000000001</v>
      </c>
      <c r="H116" s="14">
        <v>3</v>
      </c>
      <c r="I116" s="16">
        <v>0.2</v>
      </c>
    </row>
    <row r="117" spans="1:9" x14ac:dyDescent="0.25">
      <c r="A117" s="14">
        <v>7</v>
      </c>
      <c r="B117" s="14">
        <v>0.5</v>
      </c>
      <c r="C117" s="14">
        <v>0.5</v>
      </c>
      <c r="D117" s="14">
        <v>0</v>
      </c>
      <c r="E117" s="14">
        <v>8.6999999999999993</v>
      </c>
      <c r="F117" s="14">
        <v>11.8</v>
      </c>
      <c r="G117" s="14">
        <v>0.16</v>
      </c>
      <c r="H117" s="14">
        <v>3</v>
      </c>
      <c r="I117" s="16">
        <v>0.2</v>
      </c>
    </row>
    <row r="118" spans="1:9" x14ac:dyDescent="0.25">
      <c r="A118" s="14">
        <v>7</v>
      </c>
      <c r="B118" s="14">
        <v>0.5</v>
      </c>
      <c r="C118" s="14">
        <v>0.5</v>
      </c>
      <c r="D118" s="14">
        <v>0</v>
      </c>
      <c r="E118" s="14">
        <v>9.1999999999999993</v>
      </c>
      <c r="F118" s="14">
        <v>12.7</v>
      </c>
      <c r="G118" s="14">
        <v>0.16</v>
      </c>
      <c r="H118" s="14">
        <v>3</v>
      </c>
      <c r="I118" s="16">
        <v>0.2</v>
      </c>
    </row>
    <row r="119" spans="1:9" x14ac:dyDescent="0.25">
      <c r="A119" s="14">
        <v>7</v>
      </c>
      <c r="B119" s="14">
        <v>0.5</v>
      </c>
      <c r="C119" s="14">
        <v>0.5</v>
      </c>
      <c r="D119" s="14">
        <v>0</v>
      </c>
      <c r="E119" s="14">
        <v>9.5</v>
      </c>
      <c r="F119" s="14">
        <v>11.9</v>
      </c>
      <c r="G119" s="14">
        <v>0.16</v>
      </c>
      <c r="H119" s="14">
        <v>3</v>
      </c>
      <c r="I119" s="16">
        <v>0.2</v>
      </c>
    </row>
    <row r="120" spans="1:9" x14ac:dyDescent="0.25">
      <c r="A120" s="14">
        <v>7</v>
      </c>
      <c r="B120" s="14">
        <v>0.5</v>
      </c>
      <c r="C120" s="14">
        <v>0.5</v>
      </c>
      <c r="D120" s="14">
        <v>0</v>
      </c>
      <c r="E120" s="14">
        <v>9.1999999999999993</v>
      </c>
      <c r="F120" s="14">
        <v>12.3</v>
      </c>
      <c r="G120" s="14">
        <v>0.16</v>
      </c>
      <c r="H120" s="14">
        <v>3</v>
      </c>
      <c r="I120" s="16">
        <v>0.2</v>
      </c>
    </row>
    <row r="121" spans="1:9" x14ac:dyDescent="0.25">
      <c r="A121" s="14">
        <v>7</v>
      </c>
      <c r="B121" s="14">
        <v>0.5</v>
      </c>
      <c r="C121" s="14">
        <v>0.5</v>
      </c>
      <c r="D121" s="14">
        <v>0</v>
      </c>
      <c r="E121" s="14">
        <v>8.9</v>
      </c>
      <c r="F121" s="14">
        <v>11.9</v>
      </c>
      <c r="G121" s="14">
        <v>0.16</v>
      </c>
      <c r="H121" s="14">
        <v>3</v>
      </c>
      <c r="I121" s="16">
        <v>0.2</v>
      </c>
    </row>
    <row r="122" spans="1:9" x14ac:dyDescent="0.25">
      <c r="A122" s="14">
        <v>7</v>
      </c>
      <c r="B122" s="14">
        <v>0.5</v>
      </c>
      <c r="C122" s="14">
        <v>0.5</v>
      </c>
      <c r="D122" s="14">
        <v>0</v>
      </c>
      <c r="E122" s="14">
        <v>8.8000000000000007</v>
      </c>
      <c r="F122" s="14">
        <v>11.8</v>
      </c>
      <c r="G122" s="14">
        <v>0.16</v>
      </c>
      <c r="H122" s="14">
        <v>3</v>
      </c>
      <c r="I122" s="16">
        <v>0.2</v>
      </c>
    </row>
    <row r="123" spans="1:9" x14ac:dyDescent="0.25">
      <c r="A123" s="14">
        <v>7</v>
      </c>
      <c r="B123" s="14">
        <v>0.5</v>
      </c>
      <c r="C123" s="14">
        <v>0.5</v>
      </c>
      <c r="D123" s="14">
        <v>0</v>
      </c>
      <c r="E123" s="14">
        <v>9.1999999999999993</v>
      </c>
      <c r="F123" s="14">
        <v>13</v>
      </c>
      <c r="G123" s="14">
        <v>0.16</v>
      </c>
      <c r="H123" s="14">
        <v>3</v>
      </c>
      <c r="I123" s="16">
        <v>0.2</v>
      </c>
    </row>
    <row r="124" spans="1:9" x14ac:dyDescent="0.25">
      <c r="A124" s="14">
        <v>7</v>
      </c>
      <c r="B124" s="14">
        <v>0.5</v>
      </c>
      <c r="C124" s="14">
        <v>0.5</v>
      </c>
      <c r="D124" s="14">
        <v>0</v>
      </c>
      <c r="E124" s="14">
        <v>9.6</v>
      </c>
      <c r="F124" s="14">
        <v>13.1</v>
      </c>
      <c r="G124" s="14">
        <v>0.16</v>
      </c>
      <c r="H124" s="14">
        <v>3</v>
      </c>
      <c r="I124" s="16">
        <v>0.2</v>
      </c>
    </row>
    <row r="125" spans="1:9" x14ac:dyDescent="0.25">
      <c r="A125" s="14">
        <v>7</v>
      </c>
      <c r="B125" s="14">
        <v>0.5</v>
      </c>
      <c r="C125" s="14">
        <v>0.5</v>
      </c>
      <c r="D125" s="14">
        <v>0</v>
      </c>
      <c r="E125" s="14">
        <v>9.8000000000000007</v>
      </c>
      <c r="F125" s="14">
        <v>13.7</v>
      </c>
      <c r="G125" s="14">
        <v>0.16</v>
      </c>
      <c r="H125" s="14">
        <v>3</v>
      </c>
      <c r="I125" s="16">
        <v>0.2</v>
      </c>
    </row>
    <row r="126" spans="1:9" x14ac:dyDescent="0.25">
      <c r="A126" s="14">
        <v>7</v>
      </c>
      <c r="B126" s="14">
        <v>0.5</v>
      </c>
      <c r="C126" s="14">
        <v>0.5</v>
      </c>
      <c r="D126" s="14">
        <v>0</v>
      </c>
      <c r="E126" s="14">
        <v>8.9</v>
      </c>
      <c r="F126" s="14">
        <v>10.9</v>
      </c>
      <c r="G126" s="14">
        <v>0.16</v>
      </c>
      <c r="H126" s="14">
        <v>3</v>
      </c>
      <c r="I126" s="16">
        <v>0.1</v>
      </c>
    </row>
    <row r="127" spans="1:9" x14ac:dyDescent="0.25">
      <c r="A127" s="14">
        <v>7</v>
      </c>
      <c r="B127" s="14">
        <v>0.5</v>
      </c>
      <c r="C127" s="14">
        <v>0.5</v>
      </c>
      <c r="D127" s="14">
        <v>0</v>
      </c>
      <c r="E127" s="14">
        <v>8.6999999999999993</v>
      </c>
      <c r="F127" s="14">
        <v>11.2</v>
      </c>
      <c r="G127" s="14">
        <v>0.16</v>
      </c>
      <c r="H127" s="14">
        <v>3</v>
      </c>
      <c r="I127" s="16">
        <v>0.2</v>
      </c>
    </row>
    <row r="128" spans="1:9" x14ac:dyDescent="0.25">
      <c r="A128" s="14">
        <v>7</v>
      </c>
      <c r="B128" s="14">
        <v>0.5</v>
      </c>
      <c r="C128" s="14">
        <v>0.5</v>
      </c>
      <c r="D128" s="14">
        <v>0</v>
      </c>
      <c r="E128" s="14">
        <v>9.6999999999999993</v>
      </c>
      <c r="F128" s="14">
        <v>13.5</v>
      </c>
      <c r="G128" s="14">
        <v>0.16</v>
      </c>
      <c r="H128" s="14">
        <v>3</v>
      </c>
      <c r="I128" s="16">
        <v>0.2</v>
      </c>
    </row>
    <row r="129" spans="1:9" x14ac:dyDescent="0.25">
      <c r="A129" s="14">
        <v>8</v>
      </c>
      <c r="B129" s="14">
        <v>0.3</v>
      </c>
      <c r="C129" s="14">
        <v>0.3</v>
      </c>
      <c r="D129" s="14">
        <v>0.4</v>
      </c>
      <c r="E129" s="14">
        <v>10.3</v>
      </c>
      <c r="F129" s="14">
        <v>11.5</v>
      </c>
      <c r="G129" s="14">
        <v>0.16</v>
      </c>
      <c r="H129" s="14">
        <v>3</v>
      </c>
      <c r="I129" s="16">
        <v>0.6</v>
      </c>
    </row>
    <row r="130" spans="1:9" x14ac:dyDescent="0.25">
      <c r="A130" s="14">
        <v>8</v>
      </c>
      <c r="B130" s="14">
        <v>0.3</v>
      </c>
      <c r="C130" s="14">
        <v>0.3</v>
      </c>
      <c r="D130" s="14">
        <v>0.4</v>
      </c>
      <c r="E130" s="14">
        <v>11.1</v>
      </c>
      <c r="F130" s="14">
        <v>6.7</v>
      </c>
      <c r="G130" s="14">
        <v>0.16</v>
      </c>
      <c r="H130" s="14">
        <v>3</v>
      </c>
      <c r="I130" s="16">
        <v>0.5</v>
      </c>
    </row>
    <row r="131" spans="1:9" x14ac:dyDescent="0.25">
      <c r="A131" s="14">
        <v>8</v>
      </c>
      <c r="B131" s="14">
        <v>0.3</v>
      </c>
      <c r="C131" s="14">
        <v>0.3</v>
      </c>
      <c r="D131" s="14">
        <v>0.4</v>
      </c>
      <c r="E131" s="14">
        <v>11.6</v>
      </c>
      <c r="F131" s="14">
        <v>10.7</v>
      </c>
      <c r="G131" s="14">
        <v>0.16</v>
      </c>
      <c r="H131" s="14">
        <v>4</v>
      </c>
      <c r="I131" s="16">
        <v>0.6</v>
      </c>
    </row>
    <row r="132" spans="1:9" x14ac:dyDescent="0.25">
      <c r="A132" s="14">
        <v>8</v>
      </c>
      <c r="B132" s="14">
        <v>0.3</v>
      </c>
      <c r="C132" s="14">
        <v>0.3</v>
      </c>
      <c r="D132" s="14">
        <v>0.4</v>
      </c>
      <c r="E132" s="14">
        <v>12.3</v>
      </c>
      <c r="F132" s="14">
        <v>10.7</v>
      </c>
      <c r="G132" s="14">
        <v>0.15</v>
      </c>
      <c r="H132" s="14">
        <v>4</v>
      </c>
      <c r="I132" s="16">
        <v>0.6</v>
      </c>
    </row>
    <row r="133" spans="1:9" x14ac:dyDescent="0.25">
      <c r="A133" s="14">
        <v>8</v>
      </c>
      <c r="B133" s="14">
        <v>0.3</v>
      </c>
      <c r="C133" s="14">
        <v>0.3</v>
      </c>
      <c r="D133" s="14">
        <v>0.4</v>
      </c>
      <c r="E133" s="14">
        <v>12.8</v>
      </c>
      <c r="F133" s="14">
        <v>14.1</v>
      </c>
      <c r="G133" s="14">
        <v>0.16</v>
      </c>
      <c r="H133" s="14">
        <v>4</v>
      </c>
      <c r="I133" s="16">
        <v>0.6</v>
      </c>
    </row>
    <row r="134" spans="1:9" x14ac:dyDescent="0.25">
      <c r="A134" s="14">
        <v>8</v>
      </c>
      <c r="B134" s="14">
        <v>0.3</v>
      </c>
      <c r="C134" s="14">
        <v>0.3</v>
      </c>
      <c r="D134" s="14">
        <v>0.4</v>
      </c>
      <c r="E134" s="14">
        <v>12.9</v>
      </c>
      <c r="F134" s="14">
        <v>14.5</v>
      </c>
      <c r="G134" s="14">
        <v>0.16</v>
      </c>
      <c r="H134" s="14">
        <v>4</v>
      </c>
      <c r="I134" s="16">
        <v>0.6</v>
      </c>
    </row>
    <row r="135" spans="1:9" x14ac:dyDescent="0.25">
      <c r="A135" s="14">
        <v>8</v>
      </c>
      <c r="B135" s="14">
        <v>0.3</v>
      </c>
      <c r="C135" s="14">
        <v>0.3</v>
      </c>
      <c r="D135" s="14">
        <v>0.4</v>
      </c>
      <c r="E135" s="14">
        <v>13.1</v>
      </c>
      <c r="F135" s="14">
        <v>15</v>
      </c>
      <c r="G135" s="14">
        <v>0.16</v>
      </c>
      <c r="H135" s="14">
        <v>4</v>
      </c>
      <c r="I135" s="16">
        <v>0.6</v>
      </c>
    </row>
    <row r="136" spans="1:9" x14ac:dyDescent="0.25">
      <c r="A136" s="14">
        <v>8</v>
      </c>
      <c r="B136" s="14">
        <v>0.3</v>
      </c>
      <c r="C136" s="14">
        <v>0.3</v>
      </c>
      <c r="D136" s="14">
        <v>0.4</v>
      </c>
      <c r="E136" s="14">
        <v>10.9</v>
      </c>
      <c r="F136" s="14">
        <v>14.3</v>
      </c>
      <c r="G136" s="14">
        <v>0.16</v>
      </c>
      <c r="H136" s="14">
        <v>4</v>
      </c>
      <c r="I136" s="16">
        <v>0.6</v>
      </c>
    </row>
    <row r="137" spans="1:9" x14ac:dyDescent="0.25">
      <c r="A137" s="14">
        <v>8</v>
      </c>
      <c r="B137" s="14">
        <v>0.3</v>
      </c>
      <c r="C137" s="14">
        <v>0.3</v>
      </c>
      <c r="D137" s="14">
        <v>0.4</v>
      </c>
      <c r="E137" s="14">
        <v>11.8</v>
      </c>
      <c r="F137" s="14">
        <v>14.8</v>
      </c>
      <c r="G137" s="14">
        <v>0.16</v>
      </c>
      <c r="H137" s="14">
        <v>4</v>
      </c>
      <c r="I137" s="16">
        <v>0.6</v>
      </c>
    </row>
    <row r="138" spans="1:9" x14ac:dyDescent="0.25">
      <c r="A138" s="14">
        <v>8</v>
      </c>
      <c r="B138" s="14">
        <v>0.3</v>
      </c>
      <c r="C138" s="14">
        <v>0.3</v>
      </c>
      <c r="D138" s="14">
        <v>0.4</v>
      </c>
      <c r="E138" s="14">
        <v>11.9</v>
      </c>
      <c r="F138" s="14">
        <v>14.8</v>
      </c>
      <c r="G138" s="14">
        <v>0.16</v>
      </c>
      <c r="H138" s="14">
        <v>4</v>
      </c>
      <c r="I138" s="16">
        <v>0.6</v>
      </c>
    </row>
    <row r="139" spans="1:9" x14ac:dyDescent="0.25">
      <c r="A139" s="14">
        <v>8</v>
      </c>
      <c r="B139" s="14">
        <v>0.3</v>
      </c>
      <c r="C139" s="14">
        <v>0.3</v>
      </c>
      <c r="D139" s="14">
        <v>0.4</v>
      </c>
      <c r="E139" s="14">
        <v>12.7</v>
      </c>
      <c r="F139" s="14">
        <v>14.7</v>
      </c>
      <c r="G139" s="14">
        <v>0.16</v>
      </c>
      <c r="H139" s="14">
        <v>4</v>
      </c>
      <c r="I139" s="16">
        <v>0.6</v>
      </c>
    </row>
    <row r="140" spans="1:9" x14ac:dyDescent="0.25">
      <c r="A140" s="14">
        <v>8</v>
      </c>
      <c r="B140" s="14">
        <v>0.3</v>
      </c>
      <c r="C140" s="14">
        <v>0.3</v>
      </c>
      <c r="D140" s="14">
        <v>0.4</v>
      </c>
      <c r="E140" s="14">
        <v>12.5</v>
      </c>
      <c r="F140" s="14">
        <v>13.9</v>
      </c>
      <c r="G140" s="14">
        <v>0.16</v>
      </c>
      <c r="H140" s="14">
        <v>3</v>
      </c>
      <c r="I140" s="16">
        <v>0.6</v>
      </c>
    </row>
    <row r="141" spans="1:9" x14ac:dyDescent="0.25">
      <c r="A141" s="14">
        <v>8</v>
      </c>
      <c r="B141" s="14">
        <v>0.3</v>
      </c>
      <c r="C141" s="14">
        <v>0.3</v>
      </c>
      <c r="D141" s="14">
        <v>0.4</v>
      </c>
      <c r="E141" s="14">
        <v>11.9</v>
      </c>
      <c r="F141" s="14">
        <v>13.7</v>
      </c>
      <c r="G141" s="14">
        <v>0.16</v>
      </c>
      <c r="H141" s="14">
        <v>3</v>
      </c>
      <c r="I141" s="16">
        <v>0.6</v>
      </c>
    </row>
    <row r="142" spans="1:9" x14ac:dyDescent="0.25">
      <c r="A142" s="14">
        <v>8</v>
      </c>
      <c r="B142" s="14">
        <v>0.3</v>
      </c>
      <c r="C142" s="14">
        <v>0.3</v>
      </c>
      <c r="D142" s="14">
        <v>0.4</v>
      </c>
      <c r="E142" s="14">
        <v>12.4</v>
      </c>
      <c r="F142" s="14">
        <v>13.9</v>
      </c>
      <c r="G142" s="14">
        <v>0.16</v>
      </c>
      <c r="H142" s="14">
        <v>4</v>
      </c>
      <c r="I142" s="16">
        <v>0.6</v>
      </c>
    </row>
    <row r="143" spans="1:9" x14ac:dyDescent="0.25">
      <c r="A143" s="14">
        <v>8</v>
      </c>
      <c r="B143" s="14">
        <v>0.3</v>
      </c>
      <c r="C143" s="14">
        <v>0.3</v>
      </c>
      <c r="D143" s="14">
        <v>0.4</v>
      </c>
      <c r="E143" s="14">
        <v>10.7</v>
      </c>
      <c r="F143" s="14">
        <v>12.7</v>
      </c>
      <c r="G143" s="14">
        <v>0.14000000000000001</v>
      </c>
      <c r="H143" s="14">
        <v>3</v>
      </c>
      <c r="I143" s="16">
        <v>0.5</v>
      </c>
    </row>
    <row r="144" spans="1:9" x14ac:dyDescent="0.25">
      <c r="A144" s="14">
        <v>8</v>
      </c>
      <c r="B144" s="14">
        <v>0.3</v>
      </c>
      <c r="C144" s="14">
        <v>0.3</v>
      </c>
      <c r="D144" s="14">
        <v>0.4</v>
      </c>
      <c r="E144" s="14">
        <v>10.1</v>
      </c>
      <c r="F144" s="14">
        <v>12.8</v>
      </c>
      <c r="G144" s="14">
        <v>0.16</v>
      </c>
      <c r="H144" s="14">
        <v>3</v>
      </c>
      <c r="I144" s="16">
        <v>0.5</v>
      </c>
    </row>
    <row r="145" spans="1:9" x14ac:dyDescent="0.25">
      <c r="A145" s="14">
        <v>8</v>
      </c>
      <c r="B145" s="14">
        <v>0.3</v>
      </c>
      <c r="C145" s="14">
        <v>0.3</v>
      </c>
      <c r="D145" s="14">
        <v>0.4</v>
      </c>
      <c r="E145" s="14">
        <v>12.1</v>
      </c>
      <c r="F145" s="14">
        <v>14.2</v>
      </c>
      <c r="G145" s="14">
        <v>0.16</v>
      </c>
      <c r="H145" s="14">
        <v>4</v>
      </c>
      <c r="I145" s="16">
        <v>0.6</v>
      </c>
    </row>
    <row r="146" spans="1:9" x14ac:dyDescent="0.25">
      <c r="A146" s="14">
        <v>8</v>
      </c>
      <c r="B146" s="14">
        <v>0.3</v>
      </c>
      <c r="C146" s="14">
        <v>0.3</v>
      </c>
      <c r="D146" s="14">
        <v>0.4</v>
      </c>
      <c r="E146" s="14">
        <v>11.8</v>
      </c>
      <c r="F146" s="14">
        <v>14.1</v>
      </c>
      <c r="G146" s="14">
        <v>0.16</v>
      </c>
      <c r="H146" s="14">
        <v>4</v>
      </c>
      <c r="I146" s="16">
        <v>0.6</v>
      </c>
    </row>
    <row r="147" spans="1:9" x14ac:dyDescent="0.25">
      <c r="A147" s="14">
        <v>9</v>
      </c>
      <c r="B147" s="14">
        <v>0.3</v>
      </c>
      <c r="C147" s="14">
        <v>0.4</v>
      </c>
      <c r="D147" s="14">
        <v>0.3</v>
      </c>
      <c r="E147" s="14">
        <v>9.9</v>
      </c>
      <c r="F147" s="14">
        <v>12.7</v>
      </c>
      <c r="G147" s="14">
        <v>0.16</v>
      </c>
      <c r="H147" s="14">
        <v>3</v>
      </c>
      <c r="I147" s="16">
        <v>0.3</v>
      </c>
    </row>
    <row r="148" spans="1:9" x14ac:dyDescent="0.25">
      <c r="A148" s="14">
        <v>9</v>
      </c>
      <c r="B148" s="14">
        <v>0.3</v>
      </c>
      <c r="C148" s="14">
        <v>0.4</v>
      </c>
      <c r="D148" s="14">
        <v>0.3</v>
      </c>
      <c r="E148" s="14">
        <v>8</v>
      </c>
      <c r="F148" s="14">
        <v>12.5</v>
      </c>
      <c r="G148" s="14">
        <v>0.16</v>
      </c>
      <c r="H148" s="14">
        <v>2</v>
      </c>
      <c r="I148" s="16">
        <v>0.3</v>
      </c>
    </row>
    <row r="149" spans="1:9" x14ac:dyDescent="0.25">
      <c r="A149" s="14">
        <v>9</v>
      </c>
      <c r="B149" s="14">
        <v>0.3</v>
      </c>
      <c r="C149" s="14">
        <v>0.4</v>
      </c>
      <c r="D149" s="14">
        <v>0.3</v>
      </c>
      <c r="E149" s="14">
        <v>9</v>
      </c>
      <c r="F149" s="14">
        <v>12.4</v>
      </c>
      <c r="G149" s="14">
        <v>0.16</v>
      </c>
      <c r="H149" s="14">
        <v>3</v>
      </c>
      <c r="I149" s="16">
        <v>0.3</v>
      </c>
    </row>
    <row r="150" spans="1:9" x14ac:dyDescent="0.25">
      <c r="A150" s="14">
        <v>9</v>
      </c>
      <c r="B150" s="14">
        <v>0.3</v>
      </c>
      <c r="C150" s="14">
        <v>0.4</v>
      </c>
      <c r="D150" s="14">
        <v>0.3</v>
      </c>
      <c r="E150" s="14">
        <v>9.3000000000000007</v>
      </c>
      <c r="F150" s="14">
        <v>12.54</v>
      </c>
      <c r="G150" s="14">
        <v>0.16</v>
      </c>
      <c r="H150" s="14">
        <v>2</v>
      </c>
      <c r="I150" s="16">
        <v>0.3</v>
      </c>
    </row>
    <row r="151" spans="1:9" x14ac:dyDescent="0.25">
      <c r="A151" s="14">
        <v>9</v>
      </c>
      <c r="B151" s="14">
        <v>0.3</v>
      </c>
      <c r="C151" s="14">
        <v>0.4</v>
      </c>
      <c r="D151" s="14">
        <v>0.3</v>
      </c>
      <c r="E151" s="14">
        <v>9.6999999999999993</v>
      </c>
      <c r="F151" s="14">
        <v>9.5500000000000007</v>
      </c>
      <c r="G151" s="14">
        <v>0.16</v>
      </c>
      <c r="H151" s="14">
        <v>2</v>
      </c>
      <c r="I151" s="16">
        <v>0.2</v>
      </c>
    </row>
    <row r="152" spans="1:9" x14ac:dyDescent="0.25">
      <c r="A152" s="14">
        <v>9</v>
      </c>
      <c r="B152" s="14">
        <v>0.3</v>
      </c>
      <c r="C152" s="14">
        <v>0.4</v>
      </c>
      <c r="D152" s="14">
        <v>0.3</v>
      </c>
      <c r="E152" s="14">
        <v>10.6</v>
      </c>
      <c r="F152" s="14">
        <v>10.199999999999999</v>
      </c>
      <c r="G152" s="14">
        <v>0.16</v>
      </c>
      <c r="H152" s="14">
        <v>3</v>
      </c>
      <c r="I152" s="16">
        <v>0.3</v>
      </c>
    </row>
    <row r="153" spans="1:9" x14ac:dyDescent="0.25">
      <c r="A153" s="14">
        <v>9</v>
      </c>
      <c r="B153" s="14">
        <v>0.3</v>
      </c>
      <c r="C153" s="14">
        <v>0.4</v>
      </c>
      <c r="D153" s="14">
        <v>0.3</v>
      </c>
      <c r="E153" s="14">
        <v>9.9</v>
      </c>
      <c r="F153" s="14">
        <v>10.5</v>
      </c>
      <c r="G153" s="14">
        <v>0.16</v>
      </c>
      <c r="H153" s="14">
        <v>2</v>
      </c>
      <c r="I153" s="16">
        <v>0.3</v>
      </c>
    </row>
    <row r="154" spans="1:9" x14ac:dyDescent="0.25">
      <c r="A154" s="14">
        <v>9</v>
      </c>
      <c r="B154" s="14">
        <v>0.3</v>
      </c>
      <c r="C154" s="14">
        <v>0.4</v>
      </c>
      <c r="D154" s="14">
        <v>0.3</v>
      </c>
      <c r="E154" s="14">
        <v>9.1</v>
      </c>
      <c r="F154" s="14">
        <v>9.3000000000000007</v>
      </c>
      <c r="G154" s="14">
        <v>0.16</v>
      </c>
      <c r="H154" s="14">
        <v>2</v>
      </c>
      <c r="I154" s="16">
        <v>0.3</v>
      </c>
    </row>
    <row r="155" spans="1:9" x14ac:dyDescent="0.25">
      <c r="A155" s="14">
        <v>9</v>
      </c>
      <c r="B155" s="14">
        <v>0.3</v>
      </c>
      <c r="C155" s="14">
        <v>0.4</v>
      </c>
      <c r="D155" s="14">
        <v>0.3</v>
      </c>
      <c r="E155" s="14">
        <v>8.6</v>
      </c>
      <c r="F155" s="14">
        <v>10</v>
      </c>
      <c r="G155" s="14">
        <v>0.16</v>
      </c>
      <c r="H155" s="14">
        <v>2</v>
      </c>
      <c r="I155" s="16">
        <v>0.3</v>
      </c>
    </row>
    <row r="156" spans="1:9" x14ac:dyDescent="0.25">
      <c r="A156" s="14">
        <v>9</v>
      </c>
      <c r="B156" s="14">
        <v>0.3</v>
      </c>
      <c r="C156" s="14">
        <v>0.4</v>
      </c>
      <c r="D156" s="14">
        <v>0.3</v>
      </c>
      <c r="E156" s="14">
        <v>9.6</v>
      </c>
      <c r="F156" s="14">
        <v>6.7</v>
      </c>
      <c r="G156" s="14">
        <v>0.14000000000000001</v>
      </c>
      <c r="H156" s="14">
        <v>3</v>
      </c>
      <c r="I156" s="16">
        <v>0.2</v>
      </c>
    </row>
    <row r="157" spans="1:9" x14ac:dyDescent="0.25">
      <c r="A157" s="14">
        <v>9</v>
      </c>
      <c r="B157" s="14">
        <v>0.3</v>
      </c>
      <c r="C157" s="14">
        <v>0.4</v>
      </c>
      <c r="D157" s="14">
        <v>0.3</v>
      </c>
      <c r="E157" s="14">
        <v>9.6</v>
      </c>
      <c r="F157" s="14">
        <v>11.1</v>
      </c>
      <c r="G157" s="14">
        <v>0.16</v>
      </c>
      <c r="H157" s="14">
        <v>3</v>
      </c>
      <c r="I157" s="16">
        <v>0.3</v>
      </c>
    </row>
    <row r="158" spans="1:9" x14ac:dyDescent="0.25">
      <c r="A158" s="14">
        <v>9</v>
      </c>
      <c r="B158" s="14">
        <v>0.3</v>
      </c>
      <c r="C158" s="14">
        <v>0.4</v>
      </c>
      <c r="D158" s="14">
        <v>0.3</v>
      </c>
      <c r="E158" s="14">
        <v>9.6</v>
      </c>
      <c r="F158" s="14">
        <v>11.3</v>
      </c>
      <c r="G158" s="14">
        <v>0.16</v>
      </c>
      <c r="H158" s="14">
        <v>3</v>
      </c>
      <c r="I158" s="16">
        <v>0.3</v>
      </c>
    </row>
    <row r="159" spans="1:9" x14ac:dyDescent="0.25">
      <c r="A159" s="14">
        <v>9</v>
      </c>
      <c r="B159" s="14">
        <v>0.3</v>
      </c>
      <c r="C159" s="14">
        <v>0.4</v>
      </c>
      <c r="D159" s="14">
        <v>0.3</v>
      </c>
      <c r="E159" s="14">
        <v>10.1</v>
      </c>
      <c r="F159" s="14">
        <v>13.6</v>
      </c>
      <c r="G159" s="14">
        <v>0.16</v>
      </c>
      <c r="H159" s="14">
        <v>3</v>
      </c>
      <c r="I159" s="16">
        <v>0.3</v>
      </c>
    </row>
    <row r="160" spans="1:9" x14ac:dyDescent="0.25">
      <c r="A160" s="14">
        <v>9</v>
      </c>
      <c r="B160" s="14">
        <v>0.3</v>
      </c>
      <c r="C160" s="14">
        <v>0.4</v>
      </c>
      <c r="D160" s="14">
        <v>0.3</v>
      </c>
      <c r="E160" s="14">
        <v>9.9</v>
      </c>
      <c r="F160" s="14">
        <v>12.9</v>
      </c>
      <c r="G160" s="14">
        <v>0.16</v>
      </c>
      <c r="H160" s="14">
        <v>3</v>
      </c>
      <c r="I160" s="16">
        <v>0.3</v>
      </c>
    </row>
    <row r="161" spans="1:9" x14ac:dyDescent="0.25">
      <c r="A161" s="14">
        <v>9</v>
      </c>
      <c r="B161" s="14">
        <v>0.3</v>
      </c>
      <c r="C161" s="14">
        <v>0.4</v>
      </c>
      <c r="D161" s="14">
        <v>0.3</v>
      </c>
      <c r="E161" s="14">
        <v>10.6</v>
      </c>
      <c r="F161" s="14">
        <v>11.7</v>
      </c>
      <c r="G161" s="14">
        <v>0.16</v>
      </c>
      <c r="H161" s="14">
        <v>3</v>
      </c>
      <c r="I161" s="16">
        <v>0.3</v>
      </c>
    </row>
    <row r="162" spans="1:9" x14ac:dyDescent="0.25">
      <c r="A162" s="14">
        <v>9</v>
      </c>
      <c r="B162" s="14">
        <v>0.3</v>
      </c>
      <c r="C162" s="14">
        <v>0.4</v>
      </c>
      <c r="D162" s="14">
        <v>0.3</v>
      </c>
      <c r="E162" s="14">
        <v>10.8</v>
      </c>
      <c r="F162" s="14">
        <v>10.5</v>
      </c>
      <c r="G162" s="14">
        <v>0.16</v>
      </c>
      <c r="H162" s="14">
        <v>3</v>
      </c>
      <c r="I162" s="16">
        <v>0.3</v>
      </c>
    </row>
    <row r="163" spans="1:9" x14ac:dyDescent="0.25">
      <c r="A163" s="14">
        <v>9</v>
      </c>
      <c r="B163" s="14">
        <v>0.3</v>
      </c>
      <c r="C163" s="14">
        <v>0.4</v>
      </c>
      <c r="D163" s="14">
        <v>0.3</v>
      </c>
      <c r="E163" s="14">
        <v>10.4</v>
      </c>
      <c r="F163" s="14">
        <v>12.4</v>
      </c>
      <c r="G163" s="14">
        <v>0.16</v>
      </c>
      <c r="H163" s="14">
        <v>3</v>
      </c>
      <c r="I163" s="16">
        <v>0.3</v>
      </c>
    </row>
    <row r="164" spans="1:9" x14ac:dyDescent="0.25">
      <c r="A164" s="14">
        <v>9</v>
      </c>
      <c r="B164" s="14">
        <v>0.3</v>
      </c>
      <c r="C164" s="14">
        <v>0.4</v>
      </c>
      <c r="D164" s="14">
        <v>0.3</v>
      </c>
      <c r="E164" s="14">
        <v>3</v>
      </c>
      <c r="F164" s="14">
        <v>4.8</v>
      </c>
      <c r="G164" s="14">
        <v>0.16</v>
      </c>
      <c r="H164" s="14">
        <v>0</v>
      </c>
      <c r="I164" s="16">
        <v>0.1</v>
      </c>
    </row>
    <row r="165" spans="1:9" x14ac:dyDescent="0.25">
      <c r="A165" s="14">
        <v>10</v>
      </c>
      <c r="B165" s="14">
        <v>0.4</v>
      </c>
      <c r="C165" s="14">
        <v>0.3</v>
      </c>
      <c r="D165" s="14">
        <v>0.3</v>
      </c>
      <c r="E165" s="14">
        <v>10</v>
      </c>
      <c r="F165" s="14">
        <v>12.2</v>
      </c>
      <c r="G165" s="14">
        <v>0.16</v>
      </c>
      <c r="H165" s="14">
        <v>3</v>
      </c>
      <c r="I165" s="16">
        <v>0.8</v>
      </c>
    </row>
    <row r="166" spans="1:9" x14ac:dyDescent="0.25">
      <c r="A166" s="14">
        <v>10</v>
      </c>
      <c r="B166" s="14">
        <v>0.4</v>
      </c>
      <c r="C166" s="14">
        <v>0.3</v>
      </c>
      <c r="D166" s="14">
        <v>0.3</v>
      </c>
      <c r="E166" s="14">
        <v>6.2</v>
      </c>
      <c r="F166" s="14">
        <v>12.7</v>
      </c>
      <c r="G166" s="14">
        <v>0.15</v>
      </c>
      <c r="H166" s="14">
        <v>2</v>
      </c>
      <c r="I166" s="16">
        <v>0.7</v>
      </c>
    </row>
    <row r="167" spans="1:9" x14ac:dyDescent="0.25">
      <c r="A167" s="14">
        <v>10</v>
      </c>
      <c r="B167" s="14">
        <v>0.4</v>
      </c>
      <c r="C167" s="14">
        <v>0.3</v>
      </c>
      <c r="D167" s="14">
        <v>0.3</v>
      </c>
      <c r="E167" s="14">
        <v>9.8000000000000007</v>
      </c>
      <c r="F167" s="14">
        <v>10.6</v>
      </c>
      <c r="G167" s="14">
        <v>0.16</v>
      </c>
      <c r="H167" s="14">
        <v>2</v>
      </c>
      <c r="I167" s="16">
        <v>0.7</v>
      </c>
    </row>
    <row r="168" spans="1:9" x14ac:dyDescent="0.25">
      <c r="A168" s="14">
        <v>10</v>
      </c>
      <c r="B168" s="14">
        <v>0.4</v>
      </c>
      <c r="C168" s="14">
        <v>0.3</v>
      </c>
      <c r="D168" s="14">
        <v>0.3</v>
      </c>
      <c r="E168" s="14">
        <v>10.9</v>
      </c>
      <c r="F168" s="14">
        <v>12.6</v>
      </c>
      <c r="G168" s="14">
        <v>0.16</v>
      </c>
      <c r="H168" s="14">
        <v>3</v>
      </c>
      <c r="I168" s="16">
        <v>0.3</v>
      </c>
    </row>
    <row r="169" spans="1:9" x14ac:dyDescent="0.25">
      <c r="A169" s="14">
        <v>10</v>
      </c>
      <c r="B169" s="14">
        <v>0.4</v>
      </c>
      <c r="C169" s="14">
        <v>0.3</v>
      </c>
      <c r="D169" s="14">
        <v>0.3</v>
      </c>
      <c r="E169" s="14">
        <v>9</v>
      </c>
      <c r="F169" s="14">
        <v>3</v>
      </c>
      <c r="G169" s="14">
        <v>0.16</v>
      </c>
      <c r="H169" s="14">
        <v>2</v>
      </c>
      <c r="I169" s="16">
        <v>0.3</v>
      </c>
    </row>
    <row r="170" spans="1:9" x14ac:dyDescent="0.25">
      <c r="A170" s="14">
        <v>10</v>
      </c>
      <c r="B170" s="14">
        <v>0.4</v>
      </c>
      <c r="C170" s="14">
        <v>0.3</v>
      </c>
      <c r="D170" s="14">
        <v>0.3</v>
      </c>
      <c r="E170" s="14">
        <v>10.1</v>
      </c>
      <c r="F170" s="14">
        <v>5.6</v>
      </c>
      <c r="G170" s="14">
        <v>0.16</v>
      </c>
      <c r="H170" s="14">
        <v>3</v>
      </c>
      <c r="I170" s="16">
        <v>0.3</v>
      </c>
    </row>
    <row r="171" spans="1:9" x14ac:dyDescent="0.25">
      <c r="A171" s="14">
        <v>10</v>
      </c>
      <c r="B171" s="14">
        <v>0.4</v>
      </c>
      <c r="C171" s="14">
        <v>0.3</v>
      </c>
      <c r="D171" s="14">
        <v>0.3</v>
      </c>
      <c r="E171" s="14">
        <v>8</v>
      </c>
      <c r="F171" s="14">
        <v>13.6</v>
      </c>
      <c r="G171" s="14">
        <v>0.16</v>
      </c>
      <c r="H171" s="14">
        <v>2</v>
      </c>
      <c r="I171" s="16">
        <v>0.7</v>
      </c>
    </row>
    <row r="172" spans="1:9" x14ac:dyDescent="0.25">
      <c r="A172" s="14">
        <v>10</v>
      </c>
      <c r="B172" s="14">
        <v>0.4</v>
      </c>
      <c r="C172" s="14">
        <v>0.3</v>
      </c>
      <c r="D172" s="14">
        <v>0.3</v>
      </c>
      <c r="E172" s="14">
        <v>9.6</v>
      </c>
      <c r="F172" s="14">
        <v>11</v>
      </c>
      <c r="G172" s="14">
        <v>0.16</v>
      </c>
      <c r="H172" s="14">
        <v>3</v>
      </c>
      <c r="I172" s="16">
        <v>0.7</v>
      </c>
    </row>
    <row r="173" spans="1:9" x14ac:dyDescent="0.25">
      <c r="A173" s="14">
        <v>10</v>
      </c>
      <c r="B173" s="14">
        <v>0.4</v>
      </c>
      <c r="C173" s="14">
        <v>0.3</v>
      </c>
      <c r="D173" s="14">
        <v>0.3</v>
      </c>
      <c r="E173" s="14">
        <v>9.9</v>
      </c>
      <c r="F173" s="14">
        <v>11</v>
      </c>
      <c r="G173" s="14">
        <v>0.16</v>
      </c>
      <c r="H173" s="14">
        <v>3</v>
      </c>
      <c r="I173" s="16">
        <v>0.7</v>
      </c>
    </row>
    <row r="174" spans="1:9" x14ac:dyDescent="0.25">
      <c r="A174" s="14">
        <v>10</v>
      </c>
      <c r="B174" s="14">
        <v>0.4</v>
      </c>
      <c r="C174" s="14">
        <v>0.3</v>
      </c>
      <c r="D174" s="14">
        <v>0.3</v>
      </c>
      <c r="E174" s="14">
        <v>10.5</v>
      </c>
      <c r="F174" s="14">
        <v>12.8</v>
      </c>
      <c r="G174" s="14">
        <v>0.15</v>
      </c>
      <c r="H174" s="14">
        <v>3</v>
      </c>
      <c r="I174" s="16">
        <v>0.8</v>
      </c>
    </row>
    <row r="175" spans="1:9" x14ac:dyDescent="0.25">
      <c r="A175" s="14">
        <v>10</v>
      </c>
      <c r="B175" s="14">
        <v>0.4</v>
      </c>
      <c r="C175" s="14">
        <v>0.3</v>
      </c>
      <c r="D175" s="14">
        <v>0.3</v>
      </c>
      <c r="E175" s="14">
        <v>10.8</v>
      </c>
      <c r="F175" s="14">
        <v>12.7</v>
      </c>
      <c r="G175" s="14">
        <v>0.16</v>
      </c>
      <c r="H175" s="14">
        <v>3</v>
      </c>
      <c r="I175" s="16">
        <v>0.7</v>
      </c>
    </row>
    <row r="176" spans="1:9" x14ac:dyDescent="0.25">
      <c r="A176" s="14">
        <v>10</v>
      </c>
      <c r="B176" s="14">
        <v>0.4</v>
      </c>
      <c r="C176" s="14">
        <v>0.3</v>
      </c>
      <c r="D176" s="14">
        <v>0.3</v>
      </c>
      <c r="E176" s="14">
        <v>10.5</v>
      </c>
      <c r="F176" s="14">
        <v>11.9</v>
      </c>
      <c r="G176" s="14">
        <v>0.16</v>
      </c>
      <c r="H176" s="14">
        <v>3</v>
      </c>
      <c r="I176" s="16">
        <v>0.7</v>
      </c>
    </row>
    <row r="177" spans="1:9" x14ac:dyDescent="0.25">
      <c r="A177" s="14">
        <v>10</v>
      </c>
      <c r="B177" s="14">
        <v>0.4</v>
      </c>
      <c r="C177" s="14">
        <v>0.3</v>
      </c>
      <c r="D177" s="14">
        <v>0.3</v>
      </c>
      <c r="E177" s="14">
        <v>10.199999999999999</v>
      </c>
      <c r="F177" s="14">
        <v>11.8</v>
      </c>
      <c r="G177" s="14">
        <v>0.16</v>
      </c>
      <c r="H177" s="14">
        <v>3</v>
      </c>
      <c r="I177" s="16">
        <v>0.7</v>
      </c>
    </row>
    <row r="178" spans="1:9" x14ac:dyDescent="0.25">
      <c r="A178" s="14">
        <v>10</v>
      </c>
      <c r="B178" s="14">
        <v>0.4</v>
      </c>
      <c r="C178" s="14">
        <v>0.3</v>
      </c>
      <c r="D178" s="14">
        <v>0.3</v>
      </c>
      <c r="E178" s="14">
        <v>9.9</v>
      </c>
      <c r="F178" s="14">
        <v>12</v>
      </c>
      <c r="G178" s="14">
        <v>0.16</v>
      </c>
      <c r="H178" s="14">
        <v>3</v>
      </c>
      <c r="I178" s="16">
        <v>0.7</v>
      </c>
    </row>
    <row r="179" spans="1:9" x14ac:dyDescent="0.25">
      <c r="A179" s="14">
        <v>10</v>
      </c>
      <c r="B179" s="14">
        <v>0.4</v>
      </c>
      <c r="C179" s="14">
        <v>0.3</v>
      </c>
      <c r="D179" s="14">
        <v>0.3</v>
      </c>
      <c r="E179" s="14">
        <v>11.2</v>
      </c>
      <c r="F179" s="14">
        <v>13.1</v>
      </c>
      <c r="G179" s="14">
        <v>0.16</v>
      </c>
      <c r="H179" s="14">
        <v>3</v>
      </c>
      <c r="I179" s="16">
        <v>0.7</v>
      </c>
    </row>
    <row r="180" spans="1:9" x14ac:dyDescent="0.25">
      <c r="A180" s="14">
        <v>10</v>
      </c>
      <c r="B180" s="14">
        <v>0.4</v>
      </c>
      <c r="C180" s="14">
        <v>0.3</v>
      </c>
      <c r="D180" s="14">
        <v>0.3</v>
      </c>
      <c r="E180" s="14">
        <v>10.8</v>
      </c>
      <c r="F180" s="14">
        <v>12.8</v>
      </c>
      <c r="G180" s="14">
        <v>0.16</v>
      </c>
      <c r="H180" s="14">
        <v>3</v>
      </c>
      <c r="I180" s="16">
        <v>0.7</v>
      </c>
    </row>
    <row r="181" spans="1:9" x14ac:dyDescent="0.25">
      <c r="A181" s="14">
        <v>10</v>
      </c>
      <c r="B181" s="14">
        <v>0.4</v>
      </c>
      <c r="C181" s="14">
        <v>0.3</v>
      </c>
      <c r="D181" s="14">
        <v>0.3</v>
      </c>
      <c r="E181" s="14">
        <v>10.5</v>
      </c>
      <c r="F181" s="14">
        <v>12.8</v>
      </c>
      <c r="G181" s="14">
        <v>0.16</v>
      </c>
      <c r="H181" s="14">
        <v>3</v>
      </c>
      <c r="I181" s="16">
        <v>0.8</v>
      </c>
    </row>
    <row r="182" spans="1:9" x14ac:dyDescent="0.25">
      <c r="A182" s="14">
        <v>10</v>
      </c>
      <c r="B182" s="14">
        <v>0.4</v>
      </c>
      <c r="C182" s="14">
        <v>0.3</v>
      </c>
      <c r="D182" s="14">
        <v>0.3</v>
      </c>
      <c r="E182" s="14">
        <v>2</v>
      </c>
      <c r="F182" s="14">
        <v>2.8</v>
      </c>
      <c r="G182" s="14">
        <v>0.16</v>
      </c>
      <c r="H182" s="14">
        <v>0</v>
      </c>
      <c r="I182" s="14">
        <v>0</v>
      </c>
    </row>
    <row r="183" spans="1:9" x14ac:dyDescent="0.25">
      <c r="A183" s="14" t="s">
        <v>35</v>
      </c>
      <c r="B183" s="14"/>
      <c r="C183" s="14"/>
      <c r="D183" s="14"/>
      <c r="E183" s="14">
        <v>10.6</v>
      </c>
      <c r="F183" s="14">
        <v>13.3</v>
      </c>
      <c r="G183" s="14">
        <v>0.16</v>
      </c>
      <c r="H183" s="14">
        <v>3</v>
      </c>
      <c r="I183" s="16">
        <v>0.8</v>
      </c>
    </row>
    <row r="184" spans="1:9" x14ac:dyDescent="0.25">
      <c r="A184" s="14" t="s">
        <v>35</v>
      </c>
      <c r="B184" s="14"/>
      <c r="C184" s="14"/>
      <c r="D184" s="14"/>
      <c r="E184" s="14">
        <v>8.5</v>
      </c>
      <c r="F184" s="14">
        <v>12.5</v>
      </c>
      <c r="G184" s="14">
        <v>0.14000000000000001</v>
      </c>
      <c r="H184" s="14">
        <v>3</v>
      </c>
      <c r="I184" s="16">
        <v>0.8</v>
      </c>
    </row>
    <row r="185" spans="1:9" x14ac:dyDescent="0.25">
      <c r="A185" s="14" t="s">
        <v>35</v>
      </c>
      <c r="B185" s="14"/>
      <c r="C185" s="14"/>
      <c r="D185" s="14"/>
      <c r="E185" s="14">
        <v>11</v>
      </c>
      <c r="F185" s="14">
        <v>14.6</v>
      </c>
      <c r="G185" s="14">
        <v>0.16</v>
      </c>
      <c r="H185" s="14">
        <v>3</v>
      </c>
      <c r="I185" s="16">
        <v>0.8</v>
      </c>
    </row>
    <row r="186" spans="1:9" x14ac:dyDescent="0.25">
      <c r="A186" s="14" t="s">
        <v>35</v>
      </c>
      <c r="B186" s="14"/>
      <c r="C186" s="14"/>
      <c r="D186" s="14"/>
      <c r="E186" s="14">
        <v>10.199999999999999</v>
      </c>
      <c r="F186" s="14">
        <v>12.7</v>
      </c>
      <c r="G186" s="14">
        <v>0.16</v>
      </c>
      <c r="H186" s="14">
        <v>3</v>
      </c>
      <c r="I186" s="16">
        <v>0.7</v>
      </c>
    </row>
    <row r="187" spans="1:9" x14ac:dyDescent="0.25">
      <c r="A187" s="14" t="s">
        <v>35</v>
      </c>
      <c r="B187" s="14"/>
      <c r="C187" s="14"/>
      <c r="D187" s="14"/>
      <c r="E187" s="14">
        <v>10.4</v>
      </c>
      <c r="F187" s="14">
        <v>13.7</v>
      </c>
      <c r="G187" s="14">
        <v>0.16</v>
      </c>
      <c r="H187" s="14">
        <v>3</v>
      </c>
      <c r="I187" s="16">
        <v>0.7</v>
      </c>
    </row>
    <row r="188" spans="1:9" x14ac:dyDescent="0.25">
      <c r="A188" s="14" t="s">
        <v>35</v>
      </c>
      <c r="B188" s="14"/>
      <c r="C188" s="14"/>
      <c r="D188" s="14"/>
      <c r="E188" s="14">
        <v>9.8000000000000007</v>
      </c>
      <c r="F188" s="14">
        <v>11.8</v>
      </c>
      <c r="G188" s="14">
        <v>0.16</v>
      </c>
      <c r="H188" s="14">
        <v>3</v>
      </c>
      <c r="I188" s="16">
        <v>0.7</v>
      </c>
    </row>
    <row r="189" spans="1:9" x14ac:dyDescent="0.25">
      <c r="A189" s="14" t="s">
        <v>35</v>
      </c>
      <c r="B189" s="14"/>
      <c r="C189" s="14"/>
      <c r="D189" s="14"/>
      <c r="E189" s="14">
        <v>9.5</v>
      </c>
      <c r="F189" s="14">
        <v>11.6</v>
      </c>
      <c r="G189" s="14">
        <v>0.16</v>
      </c>
      <c r="H189" s="14">
        <v>3</v>
      </c>
      <c r="I189" s="16">
        <v>0.7</v>
      </c>
    </row>
    <row r="190" spans="1:9" x14ac:dyDescent="0.25">
      <c r="A190" s="14" t="s">
        <v>35</v>
      </c>
      <c r="B190" s="14"/>
      <c r="C190" s="14"/>
      <c r="D190" s="14"/>
      <c r="E190" s="14">
        <v>9.9</v>
      </c>
      <c r="F190" s="14">
        <v>11.1</v>
      </c>
      <c r="G190" s="14">
        <v>0.16</v>
      </c>
      <c r="H190" s="14">
        <v>3</v>
      </c>
      <c r="I190" s="16">
        <v>0.7</v>
      </c>
    </row>
    <row r="191" spans="1:9" x14ac:dyDescent="0.25">
      <c r="A191" s="14" t="s">
        <v>35</v>
      </c>
      <c r="B191" s="14"/>
      <c r="C191" s="14"/>
      <c r="D191" s="14"/>
      <c r="E191" s="14">
        <v>10.5</v>
      </c>
      <c r="F191" s="14">
        <v>12.5</v>
      </c>
      <c r="G191" s="14">
        <v>0.14000000000000001</v>
      </c>
      <c r="H191" s="14">
        <v>3</v>
      </c>
      <c r="I191" s="16">
        <v>0.7</v>
      </c>
    </row>
    <row r="192" spans="1:9" x14ac:dyDescent="0.25">
      <c r="A192" s="14" t="s">
        <v>35</v>
      </c>
      <c r="B192" s="14"/>
      <c r="C192" s="14"/>
      <c r="D192" s="14"/>
      <c r="E192" s="14">
        <v>10.1</v>
      </c>
      <c r="F192" s="14">
        <v>12.9</v>
      </c>
      <c r="G192" s="14">
        <v>0.16</v>
      </c>
      <c r="H192" s="14">
        <v>3</v>
      </c>
      <c r="I192" s="16">
        <v>0.8</v>
      </c>
    </row>
    <row r="193" spans="1:9" x14ac:dyDescent="0.25">
      <c r="A193" s="14" t="s">
        <v>35</v>
      </c>
      <c r="B193" s="14"/>
      <c r="C193" s="14"/>
      <c r="D193" s="14"/>
      <c r="E193" s="14">
        <v>10.3</v>
      </c>
      <c r="F193" s="14">
        <v>12.8</v>
      </c>
      <c r="G193" s="14">
        <v>0.16</v>
      </c>
      <c r="H193" s="14">
        <v>3</v>
      </c>
      <c r="I193" s="16">
        <v>0.8</v>
      </c>
    </row>
    <row r="194" spans="1:9" x14ac:dyDescent="0.25">
      <c r="A194" s="14" t="s">
        <v>35</v>
      </c>
      <c r="B194" s="14"/>
      <c r="C194" s="14"/>
      <c r="D194" s="14"/>
      <c r="E194" s="14">
        <v>10.6</v>
      </c>
      <c r="F194" s="14">
        <v>11.9</v>
      </c>
      <c r="G194" s="14">
        <v>0.16</v>
      </c>
      <c r="H194" s="14">
        <v>3</v>
      </c>
      <c r="I194" s="16">
        <v>0.7</v>
      </c>
    </row>
    <row r="195" spans="1:9" x14ac:dyDescent="0.25">
      <c r="A195" s="14" t="s">
        <v>35</v>
      </c>
      <c r="B195" s="14"/>
      <c r="C195" s="14"/>
      <c r="D195" s="14"/>
      <c r="E195" s="14">
        <v>9.6999999999999993</v>
      </c>
      <c r="F195" s="14">
        <v>11.9</v>
      </c>
      <c r="G195" s="14">
        <v>0.16</v>
      </c>
      <c r="H195" s="14">
        <v>3</v>
      </c>
      <c r="I195" s="16">
        <v>0.7</v>
      </c>
    </row>
    <row r="196" spans="1:9" x14ac:dyDescent="0.25">
      <c r="A196" s="14" t="s">
        <v>35</v>
      </c>
      <c r="B196" s="14"/>
      <c r="C196" s="14"/>
      <c r="D196" s="14"/>
      <c r="E196" s="14">
        <v>9.5</v>
      </c>
      <c r="F196" s="14">
        <v>10.9</v>
      </c>
      <c r="G196" s="14">
        <v>0.14000000000000001</v>
      </c>
      <c r="H196" s="14">
        <v>3</v>
      </c>
      <c r="I196" s="16">
        <v>0.7</v>
      </c>
    </row>
    <row r="197" spans="1:9" x14ac:dyDescent="0.25">
      <c r="A197" s="14" t="s">
        <v>35</v>
      </c>
      <c r="B197" s="14"/>
      <c r="C197" s="14"/>
      <c r="D197" s="14"/>
      <c r="E197" s="14">
        <v>9.8000000000000007</v>
      </c>
      <c r="F197" s="14">
        <v>11.9</v>
      </c>
      <c r="G197" s="14">
        <v>0.16</v>
      </c>
      <c r="H197" s="14">
        <v>3</v>
      </c>
      <c r="I197" s="16">
        <v>0.7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F17" sqref="F17"/>
    </sheetView>
  </sheetViews>
  <sheetFormatPr baseColWidth="10" defaultColWidth="9" defaultRowHeight="15.75" x14ac:dyDescent="0.25"/>
  <cols>
    <col min="1" max="1" width="16" bestFit="1" customWidth="1"/>
    <col min="5" max="5" width="22.75" bestFit="1" customWidth="1"/>
    <col min="6" max="6" width="31" bestFit="1" customWidth="1"/>
    <col min="7" max="7" width="22.75" bestFit="1" customWidth="1"/>
    <col min="8" max="8" width="26.5" bestFit="1" customWidth="1"/>
    <col min="9" max="9" width="18.375" bestFit="1" customWidth="1"/>
    <col min="10" max="12" width="27.75" bestFit="1" customWidth="1"/>
    <col min="13" max="13" width="22.75" bestFit="1" customWidth="1"/>
    <col min="14" max="14" width="31" bestFit="1" customWidth="1"/>
    <col min="15" max="15" width="22.75" bestFit="1" customWidth="1"/>
    <col min="16" max="16" width="26.5" bestFit="1" customWidth="1"/>
  </cols>
  <sheetData>
    <row r="1" spans="1:16" x14ac:dyDescent="0.25">
      <c r="A1" s="14" t="s">
        <v>31</v>
      </c>
      <c r="B1" s="14" t="s">
        <v>32</v>
      </c>
      <c r="C1" s="14" t="s">
        <v>33</v>
      </c>
      <c r="D1" s="14" t="s">
        <v>34</v>
      </c>
      <c r="E1" s="14" t="s">
        <v>30</v>
      </c>
      <c r="F1" s="14" t="s">
        <v>0</v>
      </c>
      <c r="G1" s="14" t="s">
        <v>1</v>
      </c>
      <c r="H1" s="14" t="s">
        <v>2</v>
      </c>
      <c r="I1" s="14" t="s">
        <v>18</v>
      </c>
      <c r="J1" s="14" t="s">
        <v>26</v>
      </c>
      <c r="K1" s="14" t="s">
        <v>27</v>
      </c>
      <c r="L1" s="14" t="s">
        <v>28</v>
      </c>
      <c r="M1" s="14" t="s">
        <v>29</v>
      </c>
      <c r="N1" s="14" t="s">
        <v>3</v>
      </c>
      <c r="O1" s="14" t="s">
        <v>6</v>
      </c>
      <c r="P1" s="14" t="s">
        <v>36</v>
      </c>
    </row>
    <row r="2" spans="1:16" x14ac:dyDescent="0.25">
      <c r="A2" s="14">
        <v>1</v>
      </c>
      <c r="B2" s="14">
        <v>0</v>
      </c>
      <c r="C2" s="14">
        <v>0</v>
      </c>
      <c r="D2" s="14">
        <v>1</v>
      </c>
      <c r="E2" s="15">
        <f>SUM(J2:M2)</f>
        <v>0.94444444444444442</v>
      </c>
      <c r="F2" s="14">
        <v>4</v>
      </c>
      <c r="G2" s="14">
        <v>8</v>
      </c>
      <c r="H2" s="14">
        <v>3</v>
      </c>
      <c r="I2" s="14">
        <v>1</v>
      </c>
      <c r="J2" s="15">
        <f>((1+2+2)/18)</f>
        <v>0.27777777777777779</v>
      </c>
      <c r="K2" s="15">
        <f>((2+3+3)/18)</f>
        <v>0.44444444444444442</v>
      </c>
      <c r="L2" s="15">
        <f>(2+1)/18</f>
        <v>0.16666666666666666</v>
      </c>
      <c r="M2" s="15">
        <f>1/18</f>
        <v>5.5555555555555552E-2</v>
      </c>
      <c r="N2" s="15">
        <v>1</v>
      </c>
      <c r="O2" s="15">
        <v>1</v>
      </c>
      <c r="P2" s="14">
        <v>4</v>
      </c>
    </row>
    <row r="3" spans="1:16" x14ac:dyDescent="0.25">
      <c r="A3" s="14">
        <v>2</v>
      </c>
      <c r="B3" s="14">
        <v>1</v>
      </c>
      <c r="C3" s="14">
        <v>0</v>
      </c>
      <c r="D3" s="14">
        <v>0</v>
      </c>
      <c r="E3" s="15">
        <f>SUM(J3:M3)</f>
        <v>0.88888888888888884</v>
      </c>
      <c r="F3" s="14">
        <f>2+2+2</f>
        <v>6</v>
      </c>
      <c r="G3" s="14">
        <f>1+2+3</f>
        <v>6</v>
      </c>
      <c r="H3" s="14">
        <f>2+1</f>
        <v>3</v>
      </c>
      <c r="I3" s="14">
        <f>1</f>
        <v>1</v>
      </c>
      <c r="J3" s="15">
        <f>(2+2+2)/18</f>
        <v>0.33333333333333331</v>
      </c>
      <c r="K3" s="15">
        <f>(1+2+3)/18</f>
        <v>0.33333333333333331</v>
      </c>
      <c r="L3" s="15">
        <f>(2+1)/18</f>
        <v>0.16666666666666666</v>
      </c>
      <c r="M3" s="15">
        <f>1/18</f>
        <v>5.5555555555555552E-2</v>
      </c>
      <c r="N3" s="15">
        <f>(17/18)</f>
        <v>0.94444444444444442</v>
      </c>
      <c r="O3" s="15">
        <v>1</v>
      </c>
      <c r="P3" s="14">
        <v>4</v>
      </c>
    </row>
    <row r="4" spans="1:16" x14ac:dyDescent="0.25">
      <c r="A4" s="14">
        <v>3</v>
      </c>
      <c r="B4" s="14">
        <v>0</v>
      </c>
      <c r="C4" s="14">
        <v>1</v>
      </c>
      <c r="D4" s="14">
        <v>0</v>
      </c>
      <c r="E4" s="15">
        <f>SUM(J4:M4)</f>
        <v>0.83333333333333337</v>
      </c>
      <c r="F4" s="14">
        <f>2+1</f>
        <v>3</v>
      </c>
      <c r="G4" s="14">
        <f>2</f>
        <v>2</v>
      </c>
      <c r="H4" s="14">
        <f>2+2+3</f>
        <v>7</v>
      </c>
      <c r="I4" s="14">
        <f>2+1</f>
        <v>3</v>
      </c>
      <c r="J4" s="15">
        <f>(2+1)/18</f>
        <v>0.16666666666666666</v>
      </c>
      <c r="K4" s="15">
        <f>2/18</f>
        <v>0.1111111111111111</v>
      </c>
      <c r="L4" s="15">
        <f>(2+2+3)/18</f>
        <v>0.3888888888888889</v>
      </c>
      <c r="M4" s="15">
        <f>(2+1)/18</f>
        <v>0.16666666666666666</v>
      </c>
      <c r="N4" s="15">
        <f>15/18</f>
        <v>0.83333333333333337</v>
      </c>
      <c r="O4" s="15">
        <v>1</v>
      </c>
      <c r="P4" s="14">
        <v>4</v>
      </c>
    </row>
    <row r="5" spans="1:16" x14ac:dyDescent="0.25">
      <c r="A5" s="14">
        <v>4</v>
      </c>
      <c r="B5" s="14">
        <v>0.33300000000000002</v>
      </c>
      <c r="C5" s="14">
        <v>0.33300000000000002</v>
      </c>
      <c r="D5" s="14">
        <v>0.33300000000000002</v>
      </c>
      <c r="E5" s="15">
        <f>SUM(J5:L5)</f>
        <v>0.94444444444444442</v>
      </c>
      <c r="F5" s="14">
        <f>1+2</f>
        <v>3</v>
      </c>
      <c r="G5" s="14">
        <f>2+3+2</f>
        <v>7</v>
      </c>
      <c r="H5" s="14">
        <v>7</v>
      </c>
      <c r="I5" s="14">
        <v>0</v>
      </c>
      <c r="J5" s="15">
        <f>(1+2)/18</f>
        <v>0.16666666666666666</v>
      </c>
      <c r="K5" s="15">
        <f>(2+3+2)/18</f>
        <v>0.3888888888888889</v>
      </c>
      <c r="L5" s="15">
        <f>7/18</f>
        <v>0.3888888888888889</v>
      </c>
      <c r="M5" s="15">
        <v>0</v>
      </c>
      <c r="N5" s="15">
        <v>1</v>
      </c>
      <c r="O5" s="15">
        <v>1</v>
      </c>
      <c r="P5" s="14">
        <v>4</v>
      </c>
    </row>
    <row r="6" spans="1:16" x14ac:dyDescent="0.25">
      <c r="A6" s="14">
        <v>5</v>
      </c>
      <c r="B6" s="14">
        <v>0</v>
      </c>
      <c r="C6" s="14">
        <v>0.5</v>
      </c>
      <c r="D6" s="14">
        <v>0.5</v>
      </c>
      <c r="E6" s="15">
        <f>SUM(J6:M6)</f>
        <v>0.83333333333333326</v>
      </c>
      <c r="F6" s="14">
        <f>4</f>
        <v>4</v>
      </c>
      <c r="G6" s="14">
        <f>4</f>
        <v>4</v>
      </c>
      <c r="H6" s="14">
        <f>6</f>
        <v>6</v>
      </c>
      <c r="I6" s="14">
        <v>1</v>
      </c>
      <c r="J6" s="15">
        <f>4/18</f>
        <v>0.22222222222222221</v>
      </c>
      <c r="K6" s="15">
        <f>4/18</f>
        <v>0.22222222222222221</v>
      </c>
      <c r="L6" s="15">
        <f>6/18</f>
        <v>0.33333333333333331</v>
      </c>
      <c r="M6" s="15">
        <f>1/18</f>
        <v>5.5555555555555552E-2</v>
      </c>
      <c r="N6" s="15">
        <f>16/18</f>
        <v>0.88888888888888884</v>
      </c>
      <c r="O6" s="15">
        <v>1</v>
      </c>
      <c r="P6" s="14">
        <v>4</v>
      </c>
    </row>
    <row r="7" spans="1:16" x14ac:dyDescent="0.25">
      <c r="A7" s="14">
        <v>6</v>
      </c>
      <c r="B7" s="14">
        <v>0.5</v>
      </c>
      <c r="C7" s="14">
        <v>0</v>
      </c>
      <c r="D7" s="14">
        <v>0.5</v>
      </c>
      <c r="E7" s="15">
        <f>SUM(J7:M7)</f>
        <v>0.94444444444444442</v>
      </c>
      <c r="F7" s="14">
        <v>4</v>
      </c>
      <c r="G7" s="14">
        <v>6</v>
      </c>
      <c r="H7" s="14">
        <v>4</v>
      </c>
      <c r="I7" s="14">
        <v>3</v>
      </c>
      <c r="J7" s="15">
        <f>4/18</f>
        <v>0.22222222222222221</v>
      </c>
      <c r="K7" s="15">
        <f>6/18</f>
        <v>0.33333333333333331</v>
      </c>
      <c r="L7" s="15">
        <f>4/18</f>
        <v>0.22222222222222221</v>
      </c>
      <c r="M7" s="15">
        <f>3/18</f>
        <v>0.16666666666666666</v>
      </c>
      <c r="N7" s="15">
        <v>1</v>
      </c>
      <c r="O7" s="15">
        <v>1</v>
      </c>
      <c r="P7" s="14">
        <v>4</v>
      </c>
    </row>
    <row r="8" spans="1:16" x14ac:dyDescent="0.25">
      <c r="A8" s="14">
        <v>7</v>
      </c>
      <c r="B8" s="14">
        <v>0.5</v>
      </c>
      <c r="C8" s="14">
        <v>0.5</v>
      </c>
      <c r="D8" s="14">
        <v>0</v>
      </c>
      <c r="E8" s="15">
        <f>SUM(J8:M8)</f>
        <v>1</v>
      </c>
      <c r="F8" s="14">
        <v>1</v>
      </c>
      <c r="G8" s="14">
        <v>7</v>
      </c>
      <c r="H8" s="14">
        <v>8</v>
      </c>
      <c r="I8" s="14">
        <v>2</v>
      </c>
      <c r="J8" s="15">
        <f>1/18</f>
        <v>5.5555555555555552E-2</v>
      </c>
      <c r="K8" s="15">
        <f>7/18</f>
        <v>0.3888888888888889</v>
      </c>
      <c r="L8" s="15">
        <f>8/18</f>
        <v>0.44444444444444442</v>
      </c>
      <c r="M8" s="15">
        <f>2/18</f>
        <v>0.1111111111111111</v>
      </c>
      <c r="N8" s="15">
        <v>1</v>
      </c>
      <c r="O8" s="15">
        <v>1</v>
      </c>
      <c r="P8" s="14">
        <v>4</v>
      </c>
    </row>
    <row r="9" spans="1:16" x14ac:dyDescent="0.25">
      <c r="A9" s="14">
        <v>8</v>
      </c>
      <c r="B9" s="14">
        <v>0.3</v>
      </c>
      <c r="C9" s="14">
        <v>0.3</v>
      </c>
      <c r="D9" s="14">
        <v>0.4</v>
      </c>
      <c r="E9" s="15">
        <f>SUM(J9:L9)</f>
        <v>0.94444444444444442</v>
      </c>
      <c r="F9" s="14">
        <v>4</v>
      </c>
      <c r="G9" s="14">
        <v>8</v>
      </c>
      <c r="H9" s="14">
        <v>5</v>
      </c>
      <c r="I9" s="14">
        <v>0</v>
      </c>
      <c r="J9" s="15">
        <f>4/18</f>
        <v>0.22222222222222221</v>
      </c>
      <c r="K9" s="15">
        <f>8/18</f>
        <v>0.44444444444444442</v>
      </c>
      <c r="L9" s="15">
        <f>5/18</f>
        <v>0.27777777777777779</v>
      </c>
      <c r="M9" s="15">
        <v>0</v>
      </c>
      <c r="N9" s="15">
        <v>1</v>
      </c>
      <c r="O9" s="15">
        <v>1</v>
      </c>
      <c r="P9" s="14">
        <v>4</v>
      </c>
    </row>
    <row r="10" spans="1:16" x14ac:dyDescent="0.25">
      <c r="A10" s="14">
        <v>9</v>
      </c>
      <c r="B10" s="14">
        <v>0.3</v>
      </c>
      <c r="C10" s="14">
        <v>0.4</v>
      </c>
      <c r="D10" s="14">
        <v>0.3</v>
      </c>
      <c r="E10" s="15">
        <f>SUM(J10:L10)</f>
        <v>0.94444444444444442</v>
      </c>
      <c r="F10" s="14">
        <v>4</v>
      </c>
      <c r="G10" s="14">
        <v>9</v>
      </c>
      <c r="H10" s="14">
        <v>4</v>
      </c>
      <c r="I10" s="14">
        <v>0</v>
      </c>
      <c r="J10" s="15">
        <f>4/18</f>
        <v>0.22222222222222221</v>
      </c>
      <c r="K10" s="15">
        <f>9/18</f>
        <v>0.5</v>
      </c>
      <c r="L10" s="15">
        <f>4/18</f>
        <v>0.22222222222222221</v>
      </c>
      <c r="M10" s="15">
        <v>0</v>
      </c>
      <c r="N10" s="15">
        <v>1</v>
      </c>
      <c r="O10" s="15">
        <v>1</v>
      </c>
      <c r="P10" s="14">
        <v>4</v>
      </c>
    </row>
    <row r="11" spans="1:16" x14ac:dyDescent="0.25">
      <c r="A11" s="14">
        <v>10</v>
      </c>
      <c r="B11" s="14">
        <v>0.4</v>
      </c>
      <c r="C11" s="14">
        <v>0.3</v>
      </c>
      <c r="D11" s="14">
        <v>0.3</v>
      </c>
      <c r="E11" s="15">
        <f>SUM(J11:M11)</f>
        <v>1</v>
      </c>
      <c r="F11" s="14">
        <v>7</v>
      </c>
      <c r="G11" s="14">
        <v>3</v>
      </c>
      <c r="H11" s="14">
        <v>7</v>
      </c>
      <c r="I11" s="14">
        <v>1</v>
      </c>
      <c r="J11" s="15">
        <f>7/18</f>
        <v>0.3888888888888889</v>
      </c>
      <c r="K11" s="15">
        <f>3/18</f>
        <v>0.16666666666666666</v>
      </c>
      <c r="L11" s="15">
        <f>7/18</f>
        <v>0.3888888888888889</v>
      </c>
      <c r="M11" s="15">
        <f>1/18</f>
        <v>5.5555555555555552E-2</v>
      </c>
      <c r="N11" s="15">
        <f>17/18</f>
        <v>0.94444444444444442</v>
      </c>
      <c r="O11" s="15">
        <v>1</v>
      </c>
      <c r="P11" s="14">
        <v>4</v>
      </c>
    </row>
    <row r="12" spans="1:16" x14ac:dyDescent="0.25">
      <c r="A12" s="14" t="s">
        <v>35</v>
      </c>
      <c r="B12" s="14"/>
      <c r="C12" s="14"/>
      <c r="D12" s="14"/>
      <c r="E12" s="15">
        <f>SUM(J12:L12)</f>
        <v>0.88888888888888884</v>
      </c>
      <c r="F12" s="14">
        <v>1</v>
      </c>
      <c r="G12" s="14">
        <v>3</v>
      </c>
      <c r="H12" s="14">
        <v>12</v>
      </c>
      <c r="I12" s="14"/>
      <c r="J12" s="15">
        <f>1/18</f>
        <v>5.5555555555555552E-2</v>
      </c>
      <c r="K12" s="15">
        <f>3/18</f>
        <v>0.16666666666666666</v>
      </c>
      <c r="L12" s="15">
        <f>12/18</f>
        <v>0.66666666666666663</v>
      </c>
      <c r="M12" s="15"/>
      <c r="N12" s="15">
        <v>1</v>
      </c>
      <c r="O12" s="15">
        <v>1</v>
      </c>
      <c r="P12" s="14">
        <v>4</v>
      </c>
    </row>
    <row r="13" spans="1:16" x14ac:dyDescent="0.25">
      <c r="O13" s="13"/>
    </row>
    <row r="14" spans="1:16" x14ac:dyDescent="0.25">
      <c r="O14" s="13"/>
    </row>
    <row r="15" spans="1:16" x14ac:dyDescent="0.25">
      <c r="O15" s="13"/>
    </row>
    <row r="27" spans="1:12" s="1" customFormat="1" x14ac:dyDescent="0.25">
      <c r="A27"/>
      <c r="B27"/>
      <c r="C27"/>
      <c r="D27"/>
      <c r="E27"/>
      <c r="F27"/>
      <c r="G27"/>
      <c r="H27"/>
      <c r="I27"/>
      <c r="J27"/>
      <c r="K27"/>
      <c r="L27"/>
    </row>
    <row r="31" spans="1:12" s="1" customFormat="1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s="1" customFormat="1" x14ac:dyDescent="0.25">
      <c r="A32"/>
      <c r="B32"/>
      <c r="C32"/>
      <c r="D32"/>
      <c r="E32"/>
      <c r="F32"/>
      <c r="G32"/>
      <c r="H32"/>
      <c r="I32"/>
      <c r="J32"/>
      <c r="K32"/>
      <c r="L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23"/>
  <sheetViews>
    <sheetView workbookViewId="0">
      <pane xSplit="1" topLeftCell="B1" activePane="topRight" state="frozen"/>
      <selection pane="topRight" activeCell="J5" sqref="J5"/>
    </sheetView>
  </sheetViews>
  <sheetFormatPr baseColWidth="10" defaultColWidth="10.625" defaultRowHeight="15.75" x14ac:dyDescent="0.25"/>
  <cols>
    <col min="1" max="1" width="31.5" customWidth="1"/>
    <col min="2" max="2" width="10.875" style="1" customWidth="1"/>
    <col min="3" max="20" width="10.875" customWidth="1"/>
    <col min="21" max="21" width="10.875" style="1" customWidth="1"/>
    <col min="22" max="39" width="10.875" customWidth="1"/>
    <col min="40" max="40" width="10.875" style="1"/>
    <col min="59" max="59" width="10.875" style="1"/>
    <col min="60" max="60" width="10.875" customWidth="1"/>
    <col min="78" max="78" width="10.875" style="1"/>
    <col min="97" max="97" width="10.875" style="1"/>
    <col min="116" max="116" width="10.875" style="1"/>
    <col min="135" max="135" width="10.875" style="1"/>
    <col min="154" max="154" width="10.875" style="1"/>
    <col min="173" max="173" width="10.875" style="1"/>
    <col min="192" max="192" width="10.875" style="1"/>
  </cols>
  <sheetData>
    <row r="1" spans="1:207" x14ac:dyDescent="0.25">
      <c r="B1" s="1" t="s">
        <v>7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 s="1" t="s">
        <v>8</v>
      </c>
      <c r="V1">
        <v>1</v>
      </c>
      <c r="W1">
        <v>2</v>
      </c>
      <c r="X1">
        <v>3</v>
      </c>
      <c r="Y1">
        <v>4</v>
      </c>
      <c r="Z1">
        <v>5</v>
      </c>
      <c r="AA1">
        <v>6</v>
      </c>
      <c r="AB1">
        <v>7</v>
      </c>
      <c r="AC1">
        <v>8</v>
      </c>
      <c r="AD1">
        <v>9</v>
      </c>
      <c r="AE1">
        <v>10</v>
      </c>
      <c r="AF1">
        <v>11</v>
      </c>
      <c r="AG1">
        <v>12</v>
      </c>
      <c r="AH1">
        <v>13</v>
      </c>
      <c r="AI1">
        <v>14</v>
      </c>
      <c r="AJ1">
        <v>15</v>
      </c>
      <c r="AK1">
        <v>16</v>
      </c>
      <c r="AL1">
        <v>17</v>
      </c>
      <c r="AM1">
        <v>18</v>
      </c>
      <c r="AN1" s="1" t="s">
        <v>9</v>
      </c>
      <c r="AO1">
        <f>C1</f>
        <v>1</v>
      </c>
      <c r="AP1">
        <f t="shared" ref="AP1:BF1" si="0">D1</f>
        <v>2</v>
      </c>
      <c r="AQ1">
        <f t="shared" si="0"/>
        <v>3</v>
      </c>
      <c r="AR1">
        <f t="shared" si="0"/>
        <v>4</v>
      </c>
      <c r="AS1">
        <f t="shared" si="0"/>
        <v>5</v>
      </c>
      <c r="AT1">
        <f t="shared" si="0"/>
        <v>6</v>
      </c>
      <c r="AU1">
        <f t="shared" si="0"/>
        <v>7</v>
      </c>
      <c r="AV1">
        <f t="shared" si="0"/>
        <v>8</v>
      </c>
      <c r="AW1">
        <f t="shared" si="0"/>
        <v>9</v>
      </c>
      <c r="AX1">
        <f t="shared" si="0"/>
        <v>10</v>
      </c>
      <c r="AY1">
        <f t="shared" si="0"/>
        <v>11</v>
      </c>
      <c r="AZ1">
        <f t="shared" si="0"/>
        <v>12</v>
      </c>
      <c r="BA1">
        <f t="shared" si="0"/>
        <v>13</v>
      </c>
      <c r="BB1">
        <f t="shared" si="0"/>
        <v>14</v>
      </c>
      <c r="BC1">
        <f t="shared" si="0"/>
        <v>15</v>
      </c>
      <c r="BD1">
        <f t="shared" si="0"/>
        <v>16</v>
      </c>
      <c r="BE1">
        <f t="shared" si="0"/>
        <v>17</v>
      </c>
      <c r="BF1">
        <f t="shared" si="0"/>
        <v>18</v>
      </c>
      <c r="BG1" s="1" t="s">
        <v>10</v>
      </c>
      <c r="BH1">
        <f>V1</f>
        <v>1</v>
      </c>
      <c r="BI1">
        <f t="shared" ref="BI1" si="1">W1</f>
        <v>2</v>
      </c>
      <c r="BJ1">
        <f t="shared" ref="BJ1" si="2">X1</f>
        <v>3</v>
      </c>
      <c r="BK1">
        <f t="shared" ref="BK1" si="3">Y1</f>
        <v>4</v>
      </c>
      <c r="BL1">
        <f t="shared" ref="BL1" si="4">Z1</f>
        <v>5</v>
      </c>
      <c r="BM1">
        <f t="shared" ref="BM1" si="5">AA1</f>
        <v>6</v>
      </c>
      <c r="BN1">
        <f t="shared" ref="BN1" si="6">AB1</f>
        <v>7</v>
      </c>
      <c r="BO1">
        <f t="shared" ref="BO1" si="7">AC1</f>
        <v>8</v>
      </c>
      <c r="BP1">
        <f t="shared" ref="BP1" si="8">AD1</f>
        <v>9</v>
      </c>
      <c r="BQ1">
        <f t="shared" ref="BQ1" si="9">AE1</f>
        <v>10</v>
      </c>
      <c r="BR1">
        <f t="shared" ref="BR1" si="10">AF1</f>
        <v>11</v>
      </c>
      <c r="BS1">
        <f t="shared" ref="BS1" si="11">AG1</f>
        <v>12</v>
      </c>
      <c r="BT1">
        <f t="shared" ref="BT1" si="12">AH1</f>
        <v>13</v>
      </c>
      <c r="BU1">
        <f t="shared" ref="BU1" si="13">AI1</f>
        <v>14</v>
      </c>
      <c r="BV1">
        <f t="shared" ref="BV1" si="14">AJ1</f>
        <v>15</v>
      </c>
      <c r="BW1">
        <v>16</v>
      </c>
      <c r="BX1">
        <v>17</v>
      </c>
      <c r="BY1">
        <v>18</v>
      </c>
      <c r="BZ1" s="1" t="s">
        <v>11</v>
      </c>
      <c r="CA1">
        <f t="shared" ref="CA1:CR1" si="15">C1</f>
        <v>1</v>
      </c>
      <c r="CB1">
        <f t="shared" si="15"/>
        <v>2</v>
      </c>
      <c r="CC1">
        <f t="shared" si="15"/>
        <v>3</v>
      </c>
      <c r="CD1">
        <f t="shared" si="15"/>
        <v>4</v>
      </c>
      <c r="CE1">
        <f t="shared" si="15"/>
        <v>5</v>
      </c>
      <c r="CF1">
        <f t="shared" si="15"/>
        <v>6</v>
      </c>
      <c r="CG1">
        <f t="shared" si="15"/>
        <v>7</v>
      </c>
      <c r="CH1">
        <f t="shared" si="15"/>
        <v>8</v>
      </c>
      <c r="CI1">
        <f t="shared" si="15"/>
        <v>9</v>
      </c>
      <c r="CJ1">
        <f t="shared" si="15"/>
        <v>10</v>
      </c>
      <c r="CK1">
        <f t="shared" si="15"/>
        <v>11</v>
      </c>
      <c r="CL1">
        <f t="shared" si="15"/>
        <v>12</v>
      </c>
      <c r="CM1">
        <f t="shared" si="15"/>
        <v>13</v>
      </c>
      <c r="CN1">
        <f t="shared" si="15"/>
        <v>14</v>
      </c>
      <c r="CO1">
        <f t="shared" si="15"/>
        <v>15</v>
      </c>
      <c r="CP1">
        <f t="shared" si="15"/>
        <v>16</v>
      </c>
      <c r="CQ1">
        <f t="shared" si="15"/>
        <v>17</v>
      </c>
      <c r="CR1">
        <f t="shared" si="15"/>
        <v>18</v>
      </c>
      <c r="CS1" s="1" t="s">
        <v>12</v>
      </c>
      <c r="CT1">
        <f t="shared" ref="CT1:DK1" si="16">V1</f>
        <v>1</v>
      </c>
      <c r="CU1">
        <f t="shared" si="16"/>
        <v>2</v>
      </c>
      <c r="CV1">
        <f t="shared" si="16"/>
        <v>3</v>
      </c>
      <c r="CW1">
        <f t="shared" si="16"/>
        <v>4</v>
      </c>
      <c r="CX1">
        <f t="shared" si="16"/>
        <v>5</v>
      </c>
      <c r="CY1">
        <f t="shared" si="16"/>
        <v>6</v>
      </c>
      <c r="CZ1">
        <f t="shared" si="16"/>
        <v>7</v>
      </c>
      <c r="DA1">
        <f t="shared" si="16"/>
        <v>8</v>
      </c>
      <c r="DB1">
        <f t="shared" si="16"/>
        <v>9</v>
      </c>
      <c r="DC1">
        <f t="shared" si="16"/>
        <v>10</v>
      </c>
      <c r="DD1">
        <f t="shared" si="16"/>
        <v>11</v>
      </c>
      <c r="DE1">
        <f t="shared" si="16"/>
        <v>12</v>
      </c>
      <c r="DF1">
        <f t="shared" si="16"/>
        <v>13</v>
      </c>
      <c r="DG1">
        <f t="shared" si="16"/>
        <v>14</v>
      </c>
      <c r="DH1">
        <f t="shared" si="16"/>
        <v>15</v>
      </c>
      <c r="DI1">
        <f t="shared" si="16"/>
        <v>16</v>
      </c>
      <c r="DJ1">
        <f t="shared" si="16"/>
        <v>17</v>
      </c>
      <c r="DK1">
        <f t="shared" si="16"/>
        <v>18</v>
      </c>
      <c r="DL1" s="1" t="s">
        <v>13</v>
      </c>
      <c r="DM1">
        <f t="shared" ref="DM1:ED1" si="17">AO1</f>
        <v>1</v>
      </c>
      <c r="DN1">
        <f t="shared" si="17"/>
        <v>2</v>
      </c>
      <c r="DO1">
        <f t="shared" si="17"/>
        <v>3</v>
      </c>
      <c r="DP1">
        <f t="shared" si="17"/>
        <v>4</v>
      </c>
      <c r="DQ1">
        <f t="shared" si="17"/>
        <v>5</v>
      </c>
      <c r="DR1">
        <f t="shared" si="17"/>
        <v>6</v>
      </c>
      <c r="DS1">
        <f t="shared" si="17"/>
        <v>7</v>
      </c>
      <c r="DT1">
        <f t="shared" si="17"/>
        <v>8</v>
      </c>
      <c r="DU1">
        <f t="shared" si="17"/>
        <v>9</v>
      </c>
      <c r="DV1">
        <f t="shared" si="17"/>
        <v>10</v>
      </c>
      <c r="DW1">
        <f t="shared" si="17"/>
        <v>11</v>
      </c>
      <c r="DX1">
        <f t="shared" si="17"/>
        <v>12</v>
      </c>
      <c r="DY1">
        <f t="shared" si="17"/>
        <v>13</v>
      </c>
      <c r="DZ1">
        <f t="shared" si="17"/>
        <v>14</v>
      </c>
      <c r="EA1">
        <f t="shared" si="17"/>
        <v>15</v>
      </c>
      <c r="EB1">
        <f t="shared" si="17"/>
        <v>16</v>
      </c>
      <c r="EC1">
        <f t="shared" si="17"/>
        <v>17</v>
      </c>
      <c r="ED1">
        <f t="shared" si="17"/>
        <v>18</v>
      </c>
      <c r="EE1" s="1" t="s">
        <v>14</v>
      </c>
      <c r="EF1">
        <f>BH1</f>
        <v>1</v>
      </c>
      <c r="EG1">
        <f>BI1</f>
        <v>2</v>
      </c>
      <c r="EH1">
        <f>BJ1</f>
        <v>3</v>
      </c>
      <c r="EI1">
        <f>BK1</f>
        <v>4</v>
      </c>
      <c r="EJ1">
        <f t="shared" ref="EJ1" si="18">BL1</f>
        <v>5</v>
      </c>
      <c r="EK1">
        <f t="shared" ref="EK1" si="19">BM1</f>
        <v>6</v>
      </c>
      <c r="EL1">
        <f t="shared" ref="EL1" si="20">BN1</f>
        <v>7</v>
      </c>
      <c r="EM1">
        <f t="shared" ref="EM1" si="21">BO1</f>
        <v>8</v>
      </c>
      <c r="EN1">
        <f t="shared" ref="EN1" si="22">BP1</f>
        <v>9</v>
      </c>
      <c r="EO1">
        <f t="shared" ref="EO1" si="23">BQ1</f>
        <v>10</v>
      </c>
      <c r="EP1">
        <f t="shared" ref="EP1" si="24">BR1</f>
        <v>11</v>
      </c>
      <c r="EQ1">
        <f t="shared" ref="EQ1" si="25">BS1</f>
        <v>12</v>
      </c>
      <c r="ER1">
        <f t="shared" ref="ER1" si="26">BT1</f>
        <v>13</v>
      </c>
      <c r="ES1">
        <f t="shared" ref="ES1" si="27">BU1</f>
        <v>14</v>
      </c>
      <c r="ET1">
        <f t="shared" ref="ET1" si="28">BV1</f>
        <v>15</v>
      </c>
      <c r="EU1">
        <f t="shared" ref="EU1" si="29">BW1</f>
        <v>16</v>
      </c>
      <c r="EV1">
        <f t="shared" ref="EV1" si="30">BX1</f>
        <v>17</v>
      </c>
      <c r="EW1">
        <f t="shared" ref="EW1" si="31">BY1</f>
        <v>18</v>
      </c>
      <c r="EX1" s="1" t="s">
        <v>15</v>
      </c>
      <c r="EY1">
        <f t="shared" ref="EY1:FP1" si="32">CT1</f>
        <v>1</v>
      </c>
      <c r="EZ1">
        <f t="shared" si="32"/>
        <v>2</v>
      </c>
      <c r="FA1">
        <f t="shared" si="32"/>
        <v>3</v>
      </c>
      <c r="FB1">
        <f t="shared" si="32"/>
        <v>4</v>
      </c>
      <c r="FC1">
        <f t="shared" si="32"/>
        <v>5</v>
      </c>
      <c r="FD1">
        <f t="shared" si="32"/>
        <v>6</v>
      </c>
      <c r="FE1">
        <f t="shared" si="32"/>
        <v>7</v>
      </c>
      <c r="FF1">
        <f t="shared" si="32"/>
        <v>8</v>
      </c>
      <c r="FG1">
        <f t="shared" si="32"/>
        <v>9</v>
      </c>
      <c r="FH1">
        <f t="shared" si="32"/>
        <v>10</v>
      </c>
      <c r="FI1">
        <f t="shared" si="32"/>
        <v>11</v>
      </c>
      <c r="FJ1">
        <f t="shared" si="32"/>
        <v>12</v>
      </c>
      <c r="FK1">
        <f t="shared" si="32"/>
        <v>13</v>
      </c>
      <c r="FL1">
        <f t="shared" si="32"/>
        <v>14</v>
      </c>
      <c r="FM1">
        <f t="shared" si="32"/>
        <v>15</v>
      </c>
      <c r="FN1">
        <f t="shared" si="32"/>
        <v>16</v>
      </c>
      <c r="FO1">
        <f t="shared" si="32"/>
        <v>17</v>
      </c>
      <c r="FP1">
        <f t="shared" si="32"/>
        <v>18</v>
      </c>
      <c r="FQ1" s="1" t="s">
        <v>16</v>
      </c>
      <c r="FR1">
        <f t="shared" ref="FR1:GI1" si="33">DM1</f>
        <v>1</v>
      </c>
      <c r="FS1">
        <f t="shared" si="33"/>
        <v>2</v>
      </c>
      <c r="FT1">
        <f t="shared" si="33"/>
        <v>3</v>
      </c>
      <c r="FU1">
        <f t="shared" si="33"/>
        <v>4</v>
      </c>
      <c r="FV1">
        <f t="shared" si="33"/>
        <v>5</v>
      </c>
      <c r="FW1">
        <f t="shared" si="33"/>
        <v>6</v>
      </c>
      <c r="FX1">
        <f t="shared" si="33"/>
        <v>7</v>
      </c>
      <c r="FY1">
        <f t="shared" si="33"/>
        <v>8</v>
      </c>
      <c r="FZ1">
        <f t="shared" si="33"/>
        <v>9</v>
      </c>
      <c r="GA1">
        <f t="shared" si="33"/>
        <v>10</v>
      </c>
      <c r="GB1">
        <f t="shared" si="33"/>
        <v>11</v>
      </c>
      <c r="GC1">
        <f t="shared" si="33"/>
        <v>12</v>
      </c>
      <c r="GD1">
        <f t="shared" si="33"/>
        <v>13</v>
      </c>
      <c r="GE1">
        <f t="shared" si="33"/>
        <v>14</v>
      </c>
      <c r="GF1">
        <f t="shared" si="33"/>
        <v>15</v>
      </c>
      <c r="GG1">
        <f t="shared" si="33"/>
        <v>16</v>
      </c>
      <c r="GH1">
        <f t="shared" si="33"/>
        <v>17</v>
      </c>
      <c r="GI1">
        <f t="shared" si="33"/>
        <v>18</v>
      </c>
      <c r="GJ1" s="1" t="s">
        <v>17</v>
      </c>
      <c r="GK1">
        <f t="shared" ref="GK1:GY1" si="34">EF1</f>
        <v>1</v>
      </c>
      <c r="GL1">
        <f t="shared" si="34"/>
        <v>2</v>
      </c>
      <c r="GM1">
        <f t="shared" si="34"/>
        <v>3</v>
      </c>
      <c r="GN1">
        <f t="shared" si="34"/>
        <v>4</v>
      </c>
      <c r="GO1">
        <f t="shared" si="34"/>
        <v>5</v>
      </c>
      <c r="GP1">
        <f t="shared" si="34"/>
        <v>6</v>
      </c>
      <c r="GQ1">
        <f t="shared" si="34"/>
        <v>7</v>
      </c>
      <c r="GR1">
        <f t="shared" si="34"/>
        <v>8</v>
      </c>
      <c r="GS1">
        <f t="shared" si="34"/>
        <v>9</v>
      </c>
      <c r="GT1">
        <f t="shared" si="34"/>
        <v>10</v>
      </c>
      <c r="GU1">
        <f t="shared" si="34"/>
        <v>11</v>
      </c>
      <c r="GV1">
        <f t="shared" si="34"/>
        <v>12</v>
      </c>
      <c r="GW1">
        <f t="shared" si="34"/>
        <v>13</v>
      </c>
      <c r="GX1">
        <f t="shared" si="34"/>
        <v>14</v>
      </c>
      <c r="GY1">
        <f t="shared" si="34"/>
        <v>15</v>
      </c>
    </row>
    <row r="2" spans="1:207" x14ac:dyDescent="0.25">
      <c r="B2" s="3"/>
      <c r="AN2"/>
    </row>
    <row r="3" spans="1:207" x14ac:dyDescent="0.25">
      <c r="A3" t="s">
        <v>0</v>
      </c>
      <c r="B3" s="3">
        <v>4</v>
      </c>
      <c r="U3" s="1">
        <f>2+2+2</f>
        <v>6</v>
      </c>
      <c r="AN3" s="1">
        <f>2+1</f>
        <v>3</v>
      </c>
      <c r="BG3" s="1">
        <f>1+2</f>
        <v>3</v>
      </c>
      <c r="BZ3" s="1">
        <f>4</f>
        <v>4</v>
      </c>
      <c r="CS3" s="2">
        <v>4</v>
      </c>
      <c r="DL3" s="1">
        <v>1</v>
      </c>
      <c r="EE3" s="1">
        <v>4</v>
      </c>
      <c r="EX3" s="1">
        <v>4</v>
      </c>
      <c r="FQ3" s="1">
        <v>7</v>
      </c>
      <c r="GJ3" s="1">
        <v>1</v>
      </c>
    </row>
    <row r="4" spans="1:207" x14ac:dyDescent="0.25">
      <c r="A4" t="s">
        <v>1</v>
      </c>
      <c r="B4" s="3">
        <v>8</v>
      </c>
      <c r="U4" s="1">
        <f>1+2+3</f>
        <v>6</v>
      </c>
      <c r="AN4" s="1">
        <f>2</f>
        <v>2</v>
      </c>
      <c r="BG4" s="1">
        <f>2+3+2</f>
        <v>7</v>
      </c>
      <c r="BZ4" s="1">
        <f>4</f>
        <v>4</v>
      </c>
      <c r="CS4" s="1">
        <v>6</v>
      </c>
      <c r="DL4" s="1">
        <v>7</v>
      </c>
      <c r="EE4" s="1">
        <v>8</v>
      </c>
      <c r="EX4" s="1">
        <v>9</v>
      </c>
      <c r="FQ4" s="1">
        <v>3</v>
      </c>
      <c r="GJ4" s="1">
        <v>3</v>
      </c>
    </row>
    <row r="5" spans="1:207" x14ac:dyDescent="0.25">
      <c r="A5" t="s">
        <v>2</v>
      </c>
      <c r="B5" s="3">
        <v>3</v>
      </c>
      <c r="U5" s="1">
        <f>2+1</f>
        <v>3</v>
      </c>
      <c r="AN5" s="1">
        <f>2+2+3</f>
        <v>7</v>
      </c>
      <c r="BG5" s="1">
        <v>7</v>
      </c>
      <c r="BZ5" s="1">
        <f>6</f>
        <v>6</v>
      </c>
      <c r="CS5" s="1">
        <v>4</v>
      </c>
      <c r="DL5" s="1">
        <v>8</v>
      </c>
      <c r="EE5" s="1">
        <v>5</v>
      </c>
      <c r="EX5" s="1">
        <v>4</v>
      </c>
      <c r="FQ5" s="1">
        <v>7</v>
      </c>
      <c r="GJ5" s="1">
        <v>12</v>
      </c>
    </row>
    <row r="6" spans="1:207" x14ac:dyDescent="0.25">
      <c r="A6" t="s">
        <v>18</v>
      </c>
      <c r="B6" s="3">
        <v>1</v>
      </c>
      <c r="U6" s="1">
        <f>1</f>
        <v>1</v>
      </c>
      <c r="AN6" s="1">
        <f>2+1</f>
        <v>3</v>
      </c>
      <c r="BZ6" s="2">
        <v>1</v>
      </c>
      <c r="CS6" s="1">
        <v>3</v>
      </c>
      <c r="DL6" s="1">
        <v>2</v>
      </c>
      <c r="EE6" s="1">
        <v>0</v>
      </c>
      <c r="EX6" s="1">
        <v>0</v>
      </c>
      <c r="FQ6" s="1">
        <v>1</v>
      </c>
    </row>
    <row r="7" spans="1:207" x14ac:dyDescent="0.25">
      <c r="A7" t="s">
        <v>26</v>
      </c>
      <c r="B7" s="9">
        <f>((1+2+2)/18)</f>
        <v>0.27777777777777779</v>
      </c>
      <c r="U7" s="10">
        <f>(2+2+2)/18</f>
        <v>0.33333333333333331</v>
      </c>
      <c r="AN7" s="6">
        <f>(2+1)/18</f>
        <v>0.16666666666666666</v>
      </c>
      <c r="BG7" s="10">
        <f>(1+2)/18</f>
        <v>0.16666666666666666</v>
      </c>
      <c r="BZ7" s="10">
        <f>4/18</f>
        <v>0.22222222222222221</v>
      </c>
      <c r="CS7" s="11">
        <f>4/18</f>
        <v>0.22222222222222221</v>
      </c>
      <c r="DL7" s="10">
        <f>1/18</f>
        <v>5.5555555555555552E-2</v>
      </c>
      <c r="EE7" s="10">
        <f>4/18</f>
        <v>0.22222222222222221</v>
      </c>
      <c r="EX7" s="10">
        <f>4/18</f>
        <v>0.22222222222222221</v>
      </c>
      <c r="FQ7" s="10">
        <f>7/18</f>
        <v>0.3888888888888889</v>
      </c>
      <c r="GJ7" s="10">
        <f>1/18</f>
        <v>5.5555555555555552E-2</v>
      </c>
    </row>
    <row r="8" spans="1:207" x14ac:dyDescent="0.25">
      <c r="A8" t="s">
        <v>27</v>
      </c>
      <c r="B8" s="9">
        <f>((2+3+3)/18)</f>
        <v>0.44444444444444442</v>
      </c>
      <c r="U8" s="10">
        <f>(1+2+3)/18</f>
        <v>0.33333333333333331</v>
      </c>
      <c r="AN8" s="6">
        <f>2/18</f>
        <v>0.1111111111111111</v>
      </c>
      <c r="BG8" s="10">
        <f>(2+3+2)/18</f>
        <v>0.3888888888888889</v>
      </c>
      <c r="BZ8" s="10">
        <f>4/18</f>
        <v>0.22222222222222221</v>
      </c>
      <c r="CS8" s="10">
        <f>6/18</f>
        <v>0.33333333333333331</v>
      </c>
      <c r="DL8" s="10">
        <f>7/18</f>
        <v>0.3888888888888889</v>
      </c>
      <c r="EE8" s="10">
        <f>8/18</f>
        <v>0.44444444444444442</v>
      </c>
      <c r="EX8" s="10">
        <f>9/18</f>
        <v>0.5</v>
      </c>
      <c r="FQ8" s="10">
        <f>3/18</f>
        <v>0.16666666666666666</v>
      </c>
      <c r="GJ8" s="10">
        <f>3/18</f>
        <v>0.16666666666666666</v>
      </c>
    </row>
    <row r="9" spans="1:207" x14ac:dyDescent="0.25">
      <c r="A9" t="s">
        <v>28</v>
      </c>
      <c r="B9" s="9">
        <f>(2+1)/18</f>
        <v>0.16666666666666666</v>
      </c>
      <c r="U9" s="10">
        <f>(2+1)/18</f>
        <v>0.16666666666666666</v>
      </c>
      <c r="AN9" s="6">
        <f>(2+2+3)/18</f>
        <v>0.3888888888888889</v>
      </c>
      <c r="BG9" s="10">
        <f>7/18</f>
        <v>0.3888888888888889</v>
      </c>
      <c r="BZ9" s="10">
        <f>6/18</f>
        <v>0.33333333333333331</v>
      </c>
      <c r="CS9" s="10">
        <f>4/18</f>
        <v>0.22222222222222221</v>
      </c>
      <c r="DL9" s="10">
        <f>8/18</f>
        <v>0.44444444444444442</v>
      </c>
      <c r="EE9" s="10">
        <f>5/18</f>
        <v>0.27777777777777779</v>
      </c>
      <c r="EX9" s="10">
        <f>4/18</f>
        <v>0.22222222222222221</v>
      </c>
      <c r="FQ9" s="10">
        <f>7/18</f>
        <v>0.3888888888888889</v>
      </c>
      <c r="GJ9" s="10">
        <f>12/18</f>
        <v>0.66666666666666663</v>
      </c>
    </row>
    <row r="10" spans="1:207" x14ac:dyDescent="0.25">
      <c r="A10" t="s">
        <v>29</v>
      </c>
      <c r="B10" s="9">
        <f>1/18</f>
        <v>5.5555555555555552E-2</v>
      </c>
      <c r="U10" s="10">
        <f>1/18</f>
        <v>5.5555555555555552E-2</v>
      </c>
      <c r="AN10" s="6">
        <f>(2+1)/18</f>
        <v>0.16666666666666666</v>
      </c>
      <c r="BZ10" s="11">
        <f>1/18</f>
        <v>5.5555555555555552E-2</v>
      </c>
      <c r="CS10" s="10">
        <f>3/18</f>
        <v>0.16666666666666666</v>
      </c>
      <c r="DL10" s="10">
        <f>2/18</f>
        <v>0.1111111111111111</v>
      </c>
      <c r="EE10" s="1">
        <v>0</v>
      </c>
      <c r="EX10" s="1">
        <v>0</v>
      </c>
      <c r="FQ10" s="10">
        <f>1/18</f>
        <v>5.5555555555555552E-2</v>
      </c>
      <c r="GJ10" s="10"/>
    </row>
    <row r="11" spans="1:207" x14ac:dyDescent="0.25">
      <c r="A11" t="s">
        <v>30</v>
      </c>
      <c r="B11" s="9">
        <f>SUM(B7:B10)</f>
        <v>0.94444444444444442</v>
      </c>
      <c r="U11" s="10">
        <f>SUM(U7:U10)</f>
        <v>0.88888888888888884</v>
      </c>
      <c r="AN11" s="6">
        <f>SUM(AN7:AN10)</f>
        <v>0.83333333333333337</v>
      </c>
      <c r="BG11" s="12">
        <f>SUM(BG7:BG9)</f>
        <v>0.94444444444444442</v>
      </c>
      <c r="BZ11" s="11">
        <f>SUM(BZ7:BZ10)</f>
        <v>0.83333333333333326</v>
      </c>
      <c r="CS11" s="10">
        <f>SUM(CS7:CS10)</f>
        <v>0.94444444444444442</v>
      </c>
      <c r="DL11" s="10">
        <f>SUM(DL7:DL10)</f>
        <v>1</v>
      </c>
      <c r="EE11" s="12">
        <f>SUM(EE7:EE9)</f>
        <v>0.94444444444444442</v>
      </c>
      <c r="EX11" s="12">
        <f>SUM(EX7:EX9)</f>
        <v>0.94444444444444442</v>
      </c>
      <c r="FQ11" s="10">
        <f>SUM(FQ7:FQ10)</f>
        <v>1</v>
      </c>
      <c r="GJ11" s="10">
        <f>SUM(GJ7:GJ9)</f>
        <v>0.88888888888888884</v>
      </c>
    </row>
    <row r="12" spans="1:207" x14ac:dyDescent="0.25">
      <c r="A12" t="s">
        <v>3</v>
      </c>
      <c r="B12" s="5">
        <v>1</v>
      </c>
      <c r="U12" s="6">
        <f>(17/18)</f>
        <v>0.94444444444444442</v>
      </c>
      <c r="AN12" s="6">
        <f>15/18</f>
        <v>0.83333333333333337</v>
      </c>
      <c r="BG12" s="6">
        <v>1</v>
      </c>
      <c r="BZ12" s="6">
        <f>16/18</f>
        <v>0.88888888888888884</v>
      </c>
      <c r="CS12" s="7">
        <v>1</v>
      </c>
      <c r="DL12" s="7">
        <v>1</v>
      </c>
      <c r="EE12" s="7">
        <v>1</v>
      </c>
      <c r="EX12" s="7">
        <v>1</v>
      </c>
      <c r="FQ12" s="6">
        <f>17/18</f>
        <v>0.94444444444444442</v>
      </c>
      <c r="GJ12" s="6">
        <v>1</v>
      </c>
    </row>
    <row r="13" spans="1:207" x14ac:dyDescent="0.25">
      <c r="A13" t="s">
        <v>24</v>
      </c>
      <c r="C13">
        <v>10.7</v>
      </c>
      <c r="D13">
        <v>10.8</v>
      </c>
      <c r="E13">
        <v>9</v>
      </c>
      <c r="F13">
        <v>9.1999999999999993</v>
      </c>
      <c r="G13">
        <v>11.6</v>
      </c>
      <c r="H13">
        <v>9.9</v>
      </c>
      <c r="I13">
        <v>10.199999999999999</v>
      </c>
      <c r="J13">
        <v>9.8000000000000007</v>
      </c>
      <c r="K13">
        <v>9.3000000000000007</v>
      </c>
      <c r="L13">
        <v>10.5</v>
      </c>
      <c r="M13">
        <v>10.4</v>
      </c>
      <c r="N13">
        <v>9.9</v>
      </c>
      <c r="O13">
        <v>10.7</v>
      </c>
      <c r="P13">
        <v>10.199999999999999</v>
      </c>
      <c r="Q13">
        <v>8.9</v>
      </c>
      <c r="R13">
        <v>9.8000000000000007</v>
      </c>
      <c r="S13">
        <v>10.7</v>
      </c>
      <c r="T13">
        <v>11</v>
      </c>
      <c r="V13">
        <v>10</v>
      </c>
      <c r="W13">
        <v>8.9</v>
      </c>
      <c r="X13">
        <v>9.6</v>
      </c>
      <c r="Y13">
        <v>8.6</v>
      </c>
      <c r="Z13">
        <v>10</v>
      </c>
      <c r="AA13">
        <v>9</v>
      </c>
      <c r="AB13">
        <v>9.5</v>
      </c>
      <c r="AC13">
        <v>10.1</v>
      </c>
      <c r="AD13">
        <v>10.199999999999999</v>
      </c>
      <c r="AE13">
        <v>9.8000000000000007</v>
      </c>
      <c r="AF13">
        <v>9.1999999999999993</v>
      </c>
      <c r="AG13">
        <v>10.1</v>
      </c>
      <c r="AH13">
        <v>9.8000000000000007</v>
      </c>
      <c r="AI13">
        <v>8.9</v>
      </c>
      <c r="AJ13">
        <v>8.8000000000000007</v>
      </c>
      <c r="AK13">
        <v>9.4</v>
      </c>
      <c r="AL13">
        <v>9.6</v>
      </c>
      <c r="AM13">
        <v>5</v>
      </c>
      <c r="AO13">
        <v>8.6</v>
      </c>
      <c r="AP13">
        <v>10.1</v>
      </c>
      <c r="AQ13">
        <v>10</v>
      </c>
      <c r="AR13">
        <v>9.6999999999999993</v>
      </c>
      <c r="AS13">
        <v>8.8000000000000007</v>
      </c>
      <c r="AT13">
        <v>8.9</v>
      </c>
      <c r="AU13">
        <v>9.6999999999999993</v>
      </c>
      <c r="AV13">
        <v>9.9</v>
      </c>
      <c r="AW13">
        <v>10.1</v>
      </c>
      <c r="AX13">
        <v>8.5</v>
      </c>
      <c r="AY13">
        <v>8.6</v>
      </c>
      <c r="AZ13">
        <v>8.3000000000000007</v>
      </c>
      <c r="BA13">
        <v>8.6999999999999993</v>
      </c>
      <c r="BB13">
        <v>8.3000000000000007</v>
      </c>
      <c r="BC13">
        <v>9.5</v>
      </c>
      <c r="BD13">
        <v>5</v>
      </c>
      <c r="BE13">
        <v>5.6</v>
      </c>
      <c r="BF13">
        <v>4</v>
      </c>
      <c r="BH13">
        <v>8.3000000000000007</v>
      </c>
      <c r="BI13">
        <v>8</v>
      </c>
      <c r="BJ13">
        <v>9.6</v>
      </c>
      <c r="BK13">
        <v>11.5</v>
      </c>
      <c r="BL13">
        <v>12.6</v>
      </c>
      <c r="BM13">
        <v>11.3</v>
      </c>
      <c r="BN13">
        <v>10.9</v>
      </c>
      <c r="BO13">
        <v>11.6</v>
      </c>
      <c r="BP13">
        <v>12.3</v>
      </c>
      <c r="BQ13">
        <v>12.1</v>
      </c>
      <c r="BR13">
        <v>10.8</v>
      </c>
      <c r="BS13">
        <v>9.8000000000000007</v>
      </c>
      <c r="BT13">
        <v>11.7</v>
      </c>
      <c r="BU13">
        <v>12.5</v>
      </c>
      <c r="BV13">
        <v>9.6999999999999993</v>
      </c>
      <c r="BW13">
        <v>11.7</v>
      </c>
      <c r="BX13">
        <v>11.3</v>
      </c>
      <c r="BY13">
        <v>11.8</v>
      </c>
      <c r="CA13">
        <v>7.9</v>
      </c>
      <c r="CB13">
        <v>9.1</v>
      </c>
      <c r="CC13">
        <v>10.7</v>
      </c>
      <c r="CD13">
        <v>9.6</v>
      </c>
      <c r="CE13">
        <v>8.6999999999999993</v>
      </c>
      <c r="CF13">
        <v>9.3000000000000007</v>
      </c>
      <c r="CG13">
        <v>8</v>
      </c>
      <c r="CH13">
        <v>8.5</v>
      </c>
      <c r="CI13">
        <v>9</v>
      </c>
      <c r="CJ13">
        <v>10</v>
      </c>
      <c r="CK13">
        <v>10.5</v>
      </c>
      <c r="CL13">
        <v>9.6999999999999993</v>
      </c>
      <c r="CM13">
        <v>9.8000000000000007</v>
      </c>
      <c r="CN13">
        <v>10.4</v>
      </c>
      <c r="CO13">
        <v>8.4</v>
      </c>
      <c r="CP13">
        <v>9.6999999999999993</v>
      </c>
      <c r="CQ13">
        <v>4</v>
      </c>
      <c r="CR13">
        <v>4.3</v>
      </c>
      <c r="CT13">
        <v>9.6</v>
      </c>
      <c r="CU13">
        <v>10.6</v>
      </c>
      <c r="CV13">
        <v>10.7</v>
      </c>
      <c r="CW13">
        <v>9.6</v>
      </c>
      <c r="CX13">
        <v>10.8</v>
      </c>
      <c r="CY13">
        <v>11.4</v>
      </c>
      <c r="CZ13">
        <v>10.9</v>
      </c>
      <c r="DA13">
        <v>12.1</v>
      </c>
      <c r="DB13">
        <v>11.4</v>
      </c>
      <c r="DC13">
        <v>10.6</v>
      </c>
      <c r="DD13">
        <v>11.2</v>
      </c>
      <c r="DE13">
        <v>11.1</v>
      </c>
      <c r="DF13">
        <v>10.8</v>
      </c>
      <c r="DG13">
        <v>11.3</v>
      </c>
      <c r="DH13">
        <v>9.9</v>
      </c>
      <c r="DI13">
        <v>10.1</v>
      </c>
      <c r="DJ13">
        <v>10.5</v>
      </c>
      <c r="DK13">
        <v>11.5</v>
      </c>
      <c r="DM13">
        <v>8.6999999999999993</v>
      </c>
      <c r="DN13">
        <v>9.9</v>
      </c>
      <c r="DO13">
        <v>8.6999999999999993</v>
      </c>
      <c r="DP13">
        <v>9.6999999999999993</v>
      </c>
      <c r="DQ13">
        <v>9.3000000000000007</v>
      </c>
      <c r="DR13">
        <v>8.9</v>
      </c>
      <c r="DS13">
        <v>8.6999999999999993</v>
      </c>
      <c r="DT13">
        <v>9.1999999999999993</v>
      </c>
      <c r="DU13">
        <v>9.5</v>
      </c>
      <c r="DV13">
        <v>9.1999999999999993</v>
      </c>
      <c r="DW13">
        <v>8.9</v>
      </c>
      <c r="DX13">
        <v>8.8000000000000007</v>
      </c>
      <c r="DY13">
        <v>9.1999999999999993</v>
      </c>
      <c r="DZ13">
        <v>9.6</v>
      </c>
      <c r="EA13">
        <v>9.8000000000000007</v>
      </c>
      <c r="EB13">
        <v>8.9</v>
      </c>
      <c r="EC13">
        <v>8.6999999999999993</v>
      </c>
      <c r="ED13">
        <v>9.6999999999999993</v>
      </c>
      <c r="EF13">
        <v>10.3</v>
      </c>
      <c r="EG13">
        <v>11.1</v>
      </c>
      <c r="EH13">
        <v>11.6</v>
      </c>
      <c r="EI13">
        <v>12.3</v>
      </c>
      <c r="EJ13">
        <v>12.8</v>
      </c>
      <c r="EK13">
        <v>12.9</v>
      </c>
      <c r="EL13">
        <v>13.1</v>
      </c>
      <c r="EM13">
        <v>10.9</v>
      </c>
      <c r="EN13">
        <v>11.8</v>
      </c>
      <c r="EO13">
        <v>11.9</v>
      </c>
      <c r="EP13">
        <v>12.7</v>
      </c>
      <c r="EQ13">
        <v>12.5</v>
      </c>
      <c r="ER13">
        <v>11.9</v>
      </c>
      <c r="ES13">
        <v>12.4</v>
      </c>
      <c r="ET13">
        <v>10.7</v>
      </c>
      <c r="EU13">
        <v>10.1</v>
      </c>
      <c r="EV13">
        <v>12.1</v>
      </c>
      <c r="EW13">
        <v>11.8</v>
      </c>
      <c r="EY13">
        <v>9.9</v>
      </c>
      <c r="EZ13">
        <v>8</v>
      </c>
      <c r="FA13">
        <v>9</v>
      </c>
      <c r="FB13">
        <v>9.3000000000000007</v>
      </c>
      <c r="FC13">
        <v>9.6999999999999993</v>
      </c>
      <c r="FD13">
        <v>10.6</v>
      </c>
      <c r="FE13">
        <v>9.9</v>
      </c>
      <c r="FF13">
        <v>9.1</v>
      </c>
      <c r="FG13">
        <v>8.6</v>
      </c>
      <c r="FH13">
        <v>9.6</v>
      </c>
      <c r="FI13">
        <v>9.6</v>
      </c>
      <c r="FJ13">
        <v>9.6</v>
      </c>
      <c r="FK13">
        <v>10.1</v>
      </c>
      <c r="FL13">
        <v>9.9</v>
      </c>
      <c r="FM13">
        <v>10.6</v>
      </c>
      <c r="FN13">
        <v>10.8</v>
      </c>
      <c r="FO13">
        <v>10.4</v>
      </c>
      <c r="FP13">
        <v>3</v>
      </c>
      <c r="FR13">
        <v>10</v>
      </c>
      <c r="FS13">
        <v>6.2</v>
      </c>
      <c r="FT13">
        <v>9.8000000000000007</v>
      </c>
      <c r="FU13">
        <v>10.9</v>
      </c>
      <c r="FV13">
        <v>9</v>
      </c>
      <c r="FW13">
        <v>10.1</v>
      </c>
      <c r="FX13">
        <v>8</v>
      </c>
      <c r="FY13">
        <v>9.6</v>
      </c>
      <c r="FZ13">
        <v>9.9</v>
      </c>
      <c r="GA13">
        <v>10.5</v>
      </c>
      <c r="GB13">
        <v>10.8</v>
      </c>
      <c r="GC13">
        <v>10.5</v>
      </c>
      <c r="GD13">
        <v>10.199999999999999</v>
      </c>
      <c r="GE13">
        <v>9.9</v>
      </c>
      <c r="GF13">
        <v>11.2</v>
      </c>
      <c r="GG13">
        <v>10.8</v>
      </c>
      <c r="GH13">
        <v>10.5</v>
      </c>
      <c r="GI13">
        <v>2</v>
      </c>
      <c r="GK13">
        <v>10.6</v>
      </c>
      <c r="GL13">
        <v>8.5</v>
      </c>
      <c r="GM13">
        <v>11</v>
      </c>
      <c r="GN13">
        <v>10.199999999999999</v>
      </c>
      <c r="GO13">
        <v>10.4</v>
      </c>
      <c r="GP13">
        <v>9.8000000000000007</v>
      </c>
      <c r="GQ13">
        <v>9.5</v>
      </c>
      <c r="GR13">
        <v>9.9</v>
      </c>
      <c r="GS13">
        <v>10.5</v>
      </c>
      <c r="GT13">
        <v>10.1</v>
      </c>
      <c r="GU13">
        <v>10.3</v>
      </c>
      <c r="GV13">
        <v>10.6</v>
      </c>
      <c r="GW13">
        <v>9.6999999999999993</v>
      </c>
      <c r="GX13">
        <v>9.5</v>
      </c>
      <c r="GY13">
        <v>9.8000000000000007</v>
      </c>
    </row>
    <row r="14" spans="1:207" x14ac:dyDescent="0.25">
      <c r="A14" t="s">
        <v>25</v>
      </c>
      <c r="C14">
        <v>12.8</v>
      </c>
      <c r="D14">
        <v>13.3</v>
      </c>
      <c r="E14">
        <v>8.8000000000000007</v>
      </c>
      <c r="F14">
        <v>13.7</v>
      </c>
      <c r="G14">
        <v>13.6</v>
      </c>
      <c r="H14">
        <v>10.5</v>
      </c>
      <c r="I14">
        <v>13</v>
      </c>
      <c r="J14">
        <v>10.4</v>
      </c>
      <c r="K14">
        <v>10.6</v>
      </c>
      <c r="L14">
        <v>12.1</v>
      </c>
      <c r="M14">
        <v>10.8</v>
      </c>
      <c r="N14">
        <v>10.1</v>
      </c>
      <c r="O14">
        <v>11.6</v>
      </c>
      <c r="P14">
        <v>11.1</v>
      </c>
      <c r="Q14">
        <v>10.1</v>
      </c>
      <c r="R14">
        <v>10.9</v>
      </c>
      <c r="S14">
        <v>12.3</v>
      </c>
      <c r="T14">
        <v>12.3</v>
      </c>
      <c r="V14">
        <v>5.3</v>
      </c>
      <c r="W14">
        <v>9.5</v>
      </c>
      <c r="X14">
        <v>6.7</v>
      </c>
      <c r="Y14">
        <v>9</v>
      </c>
      <c r="Z14">
        <v>12.1</v>
      </c>
      <c r="AA14">
        <v>10.3</v>
      </c>
      <c r="AB14">
        <v>10.3</v>
      </c>
      <c r="AC14">
        <v>11.5</v>
      </c>
      <c r="AD14">
        <v>11.8</v>
      </c>
      <c r="AE14">
        <v>11.4</v>
      </c>
      <c r="AF14">
        <v>11.7</v>
      </c>
      <c r="AG14">
        <v>11.9</v>
      </c>
      <c r="AH14">
        <v>10.8</v>
      </c>
      <c r="AI14">
        <v>10</v>
      </c>
      <c r="AJ14">
        <v>10.4</v>
      </c>
      <c r="AK14">
        <v>11.9</v>
      </c>
      <c r="AL14">
        <v>11.8</v>
      </c>
      <c r="AM14">
        <v>4.8</v>
      </c>
      <c r="AO14">
        <v>9.6999999999999993</v>
      </c>
      <c r="AP14">
        <v>11.9</v>
      </c>
      <c r="AQ14">
        <v>14.5</v>
      </c>
      <c r="AR14">
        <v>13.7</v>
      </c>
      <c r="AS14">
        <v>12.3</v>
      </c>
      <c r="AT14">
        <v>10.5</v>
      </c>
      <c r="AU14">
        <v>10.9</v>
      </c>
      <c r="AV14">
        <v>11.6</v>
      </c>
      <c r="AW14">
        <v>12.5</v>
      </c>
      <c r="AX14">
        <v>11.5</v>
      </c>
      <c r="AY14">
        <v>10.4</v>
      </c>
      <c r="AZ14">
        <v>10.6</v>
      </c>
      <c r="BA14">
        <v>11</v>
      </c>
      <c r="BB14">
        <v>10.8</v>
      </c>
      <c r="BC14">
        <v>10.8</v>
      </c>
      <c r="BD14">
        <v>3</v>
      </c>
      <c r="BE14">
        <v>7</v>
      </c>
      <c r="BF14">
        <v>6.3</v>
      </c>
      <c r="BH14">
        <v>7.5</v>
      </c>
      <c r="BI14">
        <v>9</v>
      </c>
      <c r="BJ14">
        <v>11.1</v>
      </c>
      <c r="BK14">
        <v>12.9</v>
      </c>
      <c r="BL14">
        <v>12.2</v>
      </c>
      <c r="BM14">
        <v>13.6</v>
      </c>
      <c r="BN14">
        <v>9.5</v>
      </c>
      <c r="BO14">
        <v>12.6</v>
      </c>
      <c r="BP14">
        <v>14.8</v>
      </c>
      <c r="BQ14">
        <v>14.1</v>
      </c>
      <c r="BR14">
        <v>13.1</v>
      </c>
      <c r="BS14">
        <v>11.9</v>
      </c>
      <c r="BT14">
        <v>13.8</v>
      </c>
      <c r="BU14">
        <v>14.5</v>
      </c>
      <c r="BV14">
        <v>11.6</v>
      </c>
      <c r="BW14">
        <v>13.6</v>
      </c>
      <c r="BX14">
        <v>13.7</v>
      </c>
      <c r="BY14">
        <v>12.9</v>
      </c>
      <c r="CA14">
        <v>6.1</v>
      </c>
      <c r="CB14">
        <v>6.2</v>
      </c>
      <c r="CC14">
        <v>9.35</v>
      </c>
      <c r="CD14">
        <v>9.1999999999999993</v>
      </c>
      <c r="CE14">
        <v>9.9</v>
      </c>
      <c r="CF14">
        <v>9.5</v>
      </c>
      <c r="CG14">
        <v>10.1</v>
      </c>
      <c r="CH14">
        <v>11</v>
      </c>
      <c r="CI14">
        <v>10.5</v>
      </c>
      <c r="CJ14">
        <v>13.6</v>
      </c>
      <c r="CK14">
        <v>11.8</v>
      </c>
      <c r="CL14">
        <v>11.1</v>
      </c>
      <c r="CM14">
        <v>10.5</v>
      </c>
      <c r="CN14">
        <v>11.4</v>
      </c>
      <c r="CO14">
        <v>9.6999999999999993</v>
      </c>
      <c r="CP14">
        <v>10.8</v>
      </c>
      <c r="CQ14">
        <v>5</v>
      </c>
      <c r="CR14">
        <v>6.2</v>
      </c>
      <c r="CT14">
        <v>8</v>
      </c>
      <c r="CU14">
        <v>14.8</v>
      </c>
      <c r="CV14">
        <v>12.3</v>
      </c>
      <c r="CW14">
        <v>11.3</v>
      </c>
      <c r="CX14">
        <v>12.6</v>
      </c>
      <c r="CY14">
        <v>12.6</v>
      </c>
      <c r="CZ14">
        <v>12.6</v>
      </c>
      <c r="DA14">
        <v>12.5</v>
      </c>
      <c r="DB14">
        <v>13.6</v>
      </c>
      <c r="DC14">
        <v>11.9</v>
      </c>
      <c r="DD14">
        <v>13.8</v>
      </c>
      <c r="DE14">
        <v>12.9</v>
      </c>
      <c r="DF14">
        <v>11.8</v>
      </c>
      <c r="DG14">
        <v>13.5</v>
      </c>
      <c r="DH14">
        <v>10.9</v>
      </c>
      <c r="DI14">
        <v>11.6</v>
      </c>
      <c r="DJ14">
        <v>12.8</v>
      </c>
      <c r="DK14">
        <v>12.9</v>
      </c>
      <c r="DM14">
        <v>4.5999999999999996</v>
      </c>
      <c r="DN14">
        <v>6.5</v>
      </c>
      <c r="DO14">
        <v>9.3000000000000007</v>
      </c>
      <c r="DP14">
        <v>11.2</v>
      </c>
      <c r="DQ14">
        <v>13</v>
      </c>
      <c r="DR14">
        <v>11.7</v>
      </c>
      <c r="DS14">
        <v>11.8</v>
      </c>
      <c r="DT14">
        <v>12.7</v>
      </c>
      <c r="DU14">
        <v>11.9</v>
      </c>
      <c r="DV14">
        <v>12.3</v>
      </c>
      <c r="DW14">
        <v>11.9</v>
      </c>
      <c r="DX14">
        <v>11.8</v>
      </c>
      <c r="DY14">
        <v>13</v>
      </c>
      <c r="DZ14">
        <v>13.1</v>
      </c>
      <c r="EA14">
        <v>13.7</v>
      </c>
      <c r="EB14">
        <v>10.9</v>
      </c>
      <c r="EC14">
        <v>11.2</v>
      </c>
      <c r="ED14">
        <v>13.5</v>
      </c>
      <c r="EF14">
        <v>11.5</v>
      </c>
      <c r="EG14">
        <v>6.7</v>
      </c>
      <c r="EH14">
        <v>10.7</v>
      </c>
      <c r="EI14">
        <v>10.7</v>
      </c>
      <c r="EJ14">
        <v>14.1</v>
      </c>
      <c r="EK14">
        <v>14.5</v>
      </c>
      <c r="EL14">
        <v>15</v>
      </c>
      <c r="EM14">
        <v>14.3</v>
      </c>
      <c r="EN14">
        <v>14.8</v>
      </c>
      <c r="EO14">
        <v>14.8</v>
      </c>
      <c r="EP14">
        <v>14.7</v>
      </c>
      <c r="EQ14">
        <v>13.9</v>
      </c>
      <c r="ER14">
        <v>13.7</v>
      </c>
      <c r="ES14">
        <v>13.9</v>
      </c>
      <c r="ET14">
        <v>12.7</v>
      </c>
      <c r="EU14">
        <v>12.8</v>
      </c>
      <c r="EV14">
        <v>14.2</v>
      </c>
      <c r="EW14">
        <v>14.1</v>
      </c>
      <c r="EY14">
        <v>12.7</v>
      </c>
      <c r="EZ14">
        <v>12.5</v>
      </c>
      <c r="FA14">
        <v>12.4</v>
      </c>
      <c r="FB14">
        <v>12.54</v>
      </c>
      <c r="FC14">
        <v>9.5500000000000007</v>
      </c>
      <c r="FD14">
        <v>10.199999999999999</v>
      </c>
      <c r="FE14">
        <v>10.5</v>
      </c>
      <c r="FF14">
        <v>9.3000000000000007</v>
      </c>
      <c r="FG14">
        <v>10</v>
      </c>
      <c r="FH14">
        <v>6.7</v>
      </c>
      <c r="FI14">
        <v>11.1</v>
      </c>
      <c r="FJ14">
        <v>11.3</v>
      </c>
      <c r="FK14">
        <v>13.6</v>
      </c>
      <c r="FL14">
        <v>12.9</v>
      </c>
      <c r="FM14">
        <v>11.7</v>
      </c>
      <c r="FN14">
        <v>10.5</v>
      </c>
      <c r="FO14">
        <v>12.4</v>
      </c>
      <c r="FP14">
        <v>4.8</v>
      </c>
      <c r="FR14">
        <v>12.2</v>
      </c>
      <c r="FS14">
        <v>12.7</v>
      </c>
      <c r="FT14">
        <v>10.6</v>
      </c>
      <c r="FU14">
        <v>12.6</v>
      </c>
      <c r="FV14">
        <v>3</v>
      </c>
      <c r="FW14">
        <v>5.6</v>
      </c>
      <c r="FX14">
        <v>13.6</v>
      </c>
      <c r="FY14">
        <v>11</v>
      </c>
      <c r="FZ14">
        <v>11</v>
      </c>
      <c r="GA14">
        <v>12.8</v>
      </c>
      <c r="GB14">
        <v>12.7</v>
      </c>
      <c r="GC14">
        <v>11.9</v>
      </c>
      <c r="GD14">
        <v>11.8</v>
      </c>
      <c r="GE14">
        <v>12</v>
      </c>
      <c r="GF14">
        <v>13.1</v>
      </c>
      <c r="GG14">
        <v>12.8</v>
      </c>
      <c r="GH14">
        <v>12.8</v>
      </c>
      <c r="GI14">
        <v>2.8</v>
      </c>
      <c r="GK14">
        <v>13.3</v>
      </c>
      <c r="GL14">
        <v>12.5</v>
      </c>
      <c r="GM14">
        <v>14.6</v>
      </c>
      <c r="GN14">
        <v>12.7</v>
      </c>
      <c r="GO14">
        <v>13.7</v>
      </c>
      <c r="GP14">
        <v>11.8</v>
      </c>
      <c r="GQ14">
        <v>11.6</v>
      </c>
      <c r="GR14">
        <v>11.1</v>
      </c>
      <c r="GS14">
        <v>12.5</v>
      </c>
      <c r="GT14">
        <v>12.9</v>
      </c>
      <c r="GU14">
        <v>12.8</v>
      </c>
      <c r="GV14">
        <v>11.9</v>
      </c>
      <c r="GW14">
        <v>11.9</v>
      </c>
      <c r="GX14">
        <v>10.9</v>
      </c>
      <c r="GY14">
        <v>11.9</v>
      </c>
    </row>
    <row r="15" spans="1:207" s="8" customFormat="1" x14ac:dyDescent="0.25">
      <c r="A15" s="8" t="s">
        <v>4</v>
      </c>
      <c r="C15">
        <v>0.16</v>
      </c>
      <c r="D15">
        <v>0.16</v>
      </c>
      <c r="E15">
        <v>0.16</v>
      </c>
      <c r="F15">
        <v>0.16</v>
      </c>
      <c r="G15">
        <v>0.16</v>
      </c>
      <c r="H15">
        <v>0.16</v>
      </c>
      <c r="I15">
        <v>0.16</v>
      </c>
      <c r="J15">
        <v>0.16</v>
      </c>
      <c r="K15">
        <v>0.16</v>
      </c>
      <c r="L15">
        <v>0.16</v>
      </c>
      <c r="M15">
        <v>0.16</v>
      </c>
      <c r="N15">
        <v>0.16</v>
      </c>
      <c r="O15">
        <v>0.14000000000000001</v>
      </c>
      <c r="P15">
        <v>0.16</v>
      </c>
      <c r="Q15">
        <v>0.16</v>
      </c>
      <c r="R15">
        <v>0.16</v>
      </c>
      <c r="S15">
        <v>0.16</v>
      </c>
      <c r="T15">
        <v>0.16</v>
      </c>
      <c r="V15">
        <v>0.16</v>
      </c>
      <c r="W15">
        <v>0.14000000000000001</v>
      </c>
      <c r="X15">
        <v>0.16</v>
      </c>
      <c r="Y15">
        <v>0.16</v>
      </c>
      <c r="Z15">
        <v>0.16</v>
      </c>
      <c r="AA15">
        <v>0.16</v>
      </c>
      <c r="AB15">
        <v>0.16</v>
      </c>
      <c r="AC15">
        <v>0.16</v>
      </c>
      <c r="AD15">
        <v>0.16</v>
      </c>
      <c r="AE15">
        <v>0.16</v>
      </c>
      <c r="AF15">
        <v>0.16</v>
      </c>
      <c r="AG15">
        <v>0.16</v>
      </c>
      <c r="AH15">
        <v>0.16</v>
      </c>
      <c r="AI15">
        <v>0.16</v>
      </c>
      <c r="AJ15">
        <v>0.15</v>
      </c>
      <c r="AK15">
        <v>0.16</v>
      </c>
      <c r="AL15">
        <v>0.16</v>
      </c>
      <c r="AM15">
        <v>0.16</v>
      </c>
      <c r="AO15">
        <v>0.16</v>
      </c>
      <c r="AP15">
        <v>0.16</v>
      </c>
      <c r="AQ15">
        <v>0.16</v>
      </c>
      <c r="AR15">
        <v>0.16</v>
      </c>
      <c r="AS15">
        <v>0.16</v>
      </c>
      <c r="AT15">
        <v>0.16</v>
      </c>
      <c r="AU15">
        <v>0.14000000000000001</v>
      </c>
      <c r="AV15">
        <v>0.16</v>
      </c>
      <c r="AW15">
        <v>0.16</v>
      </c>
      <c r="AX15">
        <v>0.16</v>
      </c>
      <c r="AY15">
        <v>0.16</v>
      </c>
      <c r="AZ15">
        <v>0.16</v>
      </c>
      <c r="BA15">
        <v>0.16</v>
      </c>
      <c r="BB15">
        <v>0.16</v>
      </c>
      <c r="BC15">
        <v>0.16</v>
      </c>
      <c r="BD15">
        <v>0.16</v>
      </c>
      <c r="BE15">
        <v>0.15</v>
      </c>
      <c r="BF15">
        <v>0.16</v>
      </c>
      <c r="BH15">
        <v>0.16</v>
      </c>
      <c r="BI15">
        <v>0.16</v>
      </c>
      <c r="BJ15">
        <v>0.16</v>
      </c>
      <c r="BK15">
        <v>0.16</v>
      </c>
      <c r="BL15">
        <v>0.15</v>
      </c>
      <c r="BM15">
        <v>0.16</v>
      </c>
      <c r="BN15">
        <v>0.16</v>
      </c>
      <c r="BO15">
        <v>0.16</v>
      </c>
      <c r="BP15">
        <v>0.16</v>
      </c>
      <c r="BQ15">
        <v>0.16</v>
      </c>
      <c r="BR15">
        <v>0.16</v>
      </c>
      <c r="BS15">
        <v>0.16</v>
      </c>
      <c r="BT15">
        <v>0.12</v>
      </c>
      <c r="BU15">
        <v>0.16</v>
      </c>
      <c r="BV15">
        <v>0.16</v>
      </c>
      <c r="BW15">
        <v>0.16</v>
      </c>
      <c r="BX15">
        <v>0.16</v>
      </c>
      <c r="BY15">
        <v>0.16</v>
      </c>
      <c r="CA15">
        <v>0.16</v>
      </c>
      <c r="CB15">
        <v>0.16</v>
      </c>
      <c r="CC15">
        <v>0.16</v>
      </c>
      <c r="CD15">
        <v>0.16</v>
      </c>
      <c r="CE15">
        <v>0.16</v>
      </c>
      <c r="CF15">
        <v>0.16</v>
      </c>
      <c r="CG15">
        <v>0.16</v>
      </c>
      <c r="CH15">
        <v>0.16</v>
      </c>
      <c r="CI15">
        <v>0.16</v>
      </c>
      <c r="CJ15">
        <v>0.15</v>
      </c>
      <c r="CK15">
        <v>0.16</v>
      </c>
      <c r="CL15">
        <v>0.16</v>
      </c>
      <c r="CM15">
        <v>0.16</v>
      </c>
      <c r="CN15">
        <v>0.16</v>
      </c>
      <c r="CO15">
        <v>0.16</v>
      </c>
      <c r="CP15">
        <v>0.16</v>
      </c>
      <c r="CQ15">
        <v>0.16</v>
      </c>
      <c r="CR15">
        <v>0.16</v>
      </c>
      <c r="CT15">
        <v>0.16</v>
      </c>
      <c r="CU15">
        <v>0.16</v>
      </c>
      <c r="CV15">
        <v>0.16</v>
      </c>
      <c r="CW15">
        <v>0.16</v>
      </c>
      <c r="CX15">
        <v>0.16</v>
      </c>
      <c r="CY15">
        <v>0.16</v>
      </c>
      <c r="CZ15">
        <v>0.16</v>
      </c>
      <c r="DA15">
        <v>0.16</v>
      </c>
      <c r="DB15">
        <v>0.16</v>
      </c>
      <c r="DC15">
        <v>0.16</v>
      </c>
      <c r="DD15">
        <v>0.15</v>
      </c>
      <c r="DE15">
        <v>0.16</v>
      </c>
      <c r="DF15">
        <v>0.16</v>
      </c>
      <c r="DG15">
        <v>0.16</v>
      </c>
      <c r="DH15">
        <v>0.16</v>
      </c>
      <c r="DI15">
        <v>0.16</v>
      </c>
      <c r="DJ15">
        <v>0.16</v>
      </c>
      <c r="DK15">
        <v>0.16</v>
      </c>
      <c r="DM15">
        <v>0.16</v>
      </c>
      <c r="DN15">
        <v>0.16</v>
      </c>
      <c r="DO15">
        <v>0.16</v>
      </c>
      <c r="DP15">
        <v>0.16</v>
      </c>
      <c r="DQ15">
        <v>0.16</v>
      </c>
      <c r="DR15">
        <v>0.14000000000000001</v>
      </c>
      <c r="DS15">
        <v>0.16</v>
      </c>
      <c r="DT15">
        <v>0.16</v>
      </c>
      <c r="DU15">
        <v>0.16</v>
      </c>
      <c r="DV15">
        <v>0.16</v>
      </c>
      <c r="DW15">
        <v>0.16</v>
      </c>
      <c r="DX15">
        <v>0.16</v>
      </c>
      <c r="DY15">
        <v>0.16</v>
      </c>
      <c r="DZ15">
        <v>0.16</v>
      </c>
      <c r="EA15">
        <v>0.16</v>
      </c>
      <c r="EB15">
        <v>0.16</v>
      </c>
      <c r="EC15">
        <v>0.16</v>
      </c>
      <c r="ED15">
        <v>0.16</v>
      </c>
      <c r="EF15">
        <v>0.16</v>
      </c>
      <c r="EG15">
        <v>0.16</v>
      </c>
      <c r="EH15">
        <v>0.16</v>
      </c>
      <c r="EI15">
        <v>0.15</v>
      </c>
      <c r="EJ15">
        <v>0.16</v>
      </c>
      <c r="EK15">
        <v>0.16</v>
      </c>
      <c r="EL15">
        <v>0.16</v>
      </c>
      <c r="EM15">
        <v>0.16</v>
      </c>
      <c r="EN15">
        <v>0.16</v>
      </c>
      <c r="EO15">
        <v>0.16</v>
      </c>
      <c r="EP15">
        <v>0.16</v>
      </c>
      <c r="EQ15">
        <v>0.16</v>
      </c>
      <c r="ER15">
        <v>0.16</v>
      </c>
      <c r="ES15">
        <v>0.16</v>
      </c>
      <c r="ET15">
        <v>0.14000000000000001</v>
      </c>
      <c r="EU15">
        <v>0.16</v>
      </c>
      <c r="EV15">
        <v>0.16</v>
      </c>
      <c r="EW15">
        <v>0.16</v>
      </c>
      <c r="EY15">
        <v>0.16</v>
      </c>
      <c r="EZ15">
        <v>0.16</v>
      </c>
      <c r="FA15">
        <v>0.16</v>
      </c>
      <c r="FB15">
        <v>0.16</v>
      </c>
      <c r="FC15">
        <v>0.16</v>
      </c>
      <c r="FD15">
        <v>0.16</v>
      </c>
      <c r="FE15">
        <v>0.16</v>
      </c>
      <c r="FF15">
        <v>0.16</v>
      </c>
      <c r="FG15">
        <v>0.16</v>
      </c>
      <c r="FH15">
        <v>0.14000000000000001</v>
      </c>
      <c r="FI15">
        <v>0.16</v>
      </c>
      <c r="FJ15">
        <v>0.16</v>
      </c>
      <c r="FK15">
        <v>0.16</v>
      </c>
      <c r="FL15">
        <v>0.16</v>
      </c>
      <c r="FM15">
        <v>0.16</v>
      </c>
      <c r="FN15">
        <v>0.16</v>
      </c>
      <c r="FO15">
        <v>0.16</v>
      </c>
      <c r="FP15">
        <v>0.16</v>
      </c>
      <c r="FR15">
        <v>0.16</v>
      </c>
      <c r="FS15">
        <v>0.15</v>
      </c>
      <c r="FT15">
        <v>0.16</v>
      </c>
      <c r="FU15">
        <v>0.16</v>
      </c>
      <c r="FV15">
        <v>0.16</v>
      </c>
      <c r="FW15">
        <v>0.16</v>
      </c>
      <c r="FX15">
        <v>0.16</v>
      </c>
      <c r="FY15">
        <v>0.16</v>
      </c>
      <c r="FZ15">
        <v>0.16</v>
      </c>
      <c r="GA15">
        <v>0.15</v>
      </c>
      <c r="GB15">
        <v>0.16</v>
      </c>
      <c r="GC15">
        <v>0.16</v>
      </c>
      <c r="GD15">
        <v>0.16</v>
      </c>
      <c r="GE15">
        <v>0.16</v>
      </c>
      <c r="GF15">
        <v>0.16</v>
      </c>
      <c r="GG15">
        <v>0.16</v>
      </c>
      <c r="GH15">
        <v>0.16</v>
      </c>
      <c r="GI15">
        <v>0.16</v>
      </c>
      <c r="GK15">
        <v>0.16</v>
      </c>
      <c r="GL15">
        <v>0.14000000000000001</v>
      </c>
      <c r="GM15">
        <v>0.16</v>
      </c>
      <c r="GN15">
        <v>0.16</v>
      </c>
      <c r="GO15">
        <v>0.16</v>
      </c>
      <c r="GP15">
        <v>0.16</v>
      </c>
      <c r="GQ15">
        <v>0.16</v>
      </c>
      <c r="GR15">
        <v>0.16</v>
      </c>
      <c r="GS15">
        <v>0.14000000000000001</v>
      </c>
      <c r="GT15">
        <v>0.16</v>
      </c>
      <c r="GU15">
        <v>0.16</v>
      </c>
      <c r="GV15">
        <v>0.16</v>
      </c>
      <c r="GW15">
        <v>0.16</v>
      </c>
      <c r="GX15">
        <v>0.14000000000000001</v>
      </c>
      <c r="GY15">
        <v>0.16</v>
      </c>
    </row>
    <row r="16" spans="1:207" x14ac:dyDescent="0.25">
      <c r="A16" t="s">
        <v>5</v>
      </c>
      <c r="C16">
        <v>3</v>
      </c>
      <c r="D16">
        <v>3</v>
      </c>
      <c r="E16">
        <v>4</v>
      </c>
      <c r="F16">
        <v>3</v>
      </c>
      <c r="G16">
        <v>3</v>
      </c>
      <c r="H16">
        <v>3</v>
      </c>
      <c r="I16">
        <v>3</v>
      </c>
      <c r="J16">
        <v>3</v>
      </c>
      <c r="K16">
        <v>3</v>
      </c>
      <c r="L16">
        <v>3</v>
      </c>
      <c r="M16">
        <v>3</v>
      </c>
      <c r="N16">
        <v>3</v>
      </c>
      <c r="O16">
        <v>3</v>
      </c>
      <c r="P16">
        <v>3</v>
      </c>
      <c r="Q16">
        <v>3</v>
      </c>
      <c r="R16">
        <v>3</v>
      </c>
      <c r="S16">
        <v>3</v>
      </c>
      <c r="T16">
        <v>3</v>
      </c>
      <c r="V16">
        <v>3</v>
      </c>
      <c r="W16">
        <v>3</v>
      </c>
      <c r="X16">
        <v>3</v>
      </c>
      <c r="Y16">
        <v>4</v>
      </c>
      <c r="Z16">
        <v>4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4</v>
      </c>
      <c r="AK16">
        <v>3</v>
      </c>
      <c r="AL16">
        <v>3</v>
      </c>
      <c r="AM16">
        <v>1</v>
      </c>
      <c r="AO16">
        <v>3</v>
      </c>
      <c r="AP16">
        <v>4</v>
      </c>
      <c r="AQ16">
        <v>4</v>
      </c>
      <c r="AR16">
        <v>3</v>
      </c>
      <c r="AS16">
        <v>3</v>
      </c>
      <c r="AT16">
        <v>3</v>
      </c>
      <c r="AU16">
        <v>3</v>
      </c>
      <c r="AV16">
        <v>3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2</v>
      </c>
      <c r="BE16">
        <v>2</v>
      </c>
      <c r="BF16">
        <v>2</v>
      </c>
      <c r="BH16">
        <v>3</v>
      </c>
      <c r="BI16">
        <v>5</v>
      </c>
      <c r="BJ16">
        <v>3</v>
      </c>
      <c r="BK16">
        <v>3</v>
      </c>
      <c r="BL16">
        <v>4</v>
      </c>
      <c r="BM16">
        <v>4</v>
      </c>
      <c r="BN16">
        <v>4</v>
      </c>
      <c r="BO16">
        <v>3</v>
      </c>
      <c r="BP16">
        <v>3</v>
      </c>
      <c r="BQ16">
        <v>4</v>
      </c>
      <c r="BR16">
        <v>4</v>
      </c>
      <c r="BS16">
        <v>3</v>
      </c>
      <c r="BT16">
        <v>3</v>
      </c>
      <c r="BU16">
        <v>3</v>
      </c>
      <c r="BV16">
        <v>3</v>
      </c>
      <c r="BW16">
        <v>3</v>
      </c>
      <c r="BX16">
        <v>3</v>
      </c>
      <c r="BY16">
        <v>3</v>
      </c>
      <c r="CA16">
        <v>2</v>
      </c>
      <c r="CB16">
        <v>3</v>
      </c>
      <c r="CC16">
        <v>3</v>
      </c>
      <c r="CD16">
        <v>3</v>
      </c>
      <c r="CE16">
        <v>3</v>
      </c>
      <c r="CF16">
        <v>3</v>
      </c>
      <c r="CG16">
        <v>3</v>
      </c>
      <c r="CH16">
        <v>3</v>
      </c>
      <c r="CI16">
        <v>4</v>
      </c>
      <c r="CJ16">
        <v>4</v>
      </c>
      <c r="CK16">
        <v>3</v>
      </c>
      <c r="CL16">
        <v>3</v>
      </c>
      <c r="CM16">
        <v>3</v>
      </c>
      <c r="CN16">
        <v>3</v>
      </c>
      <c r="CO16">
        <v>3</v>
      </c>
      <c r="CP16">
        <v>3</v>
      </c>
      <c r="CQ16">
        <v>0</v>
      </c>
      <c r="CR16">
        <v>0</v>
      </c>
      <c r="CT16">
        <v>2</v>
      </c>
      <c r="CU16">
        <v>3</v>
      </c>
      <c r="CV16">
        <v>3</v>
      </c>
      <c r="CW16">
        <v>3</v>
      </c>
      <c r="CX16">
        <v>4</v>
      </c>
      <c r="CY16">
        <v>3</v>
      </c>
      <c r="CZ16">
        <v>3</v>
      </c>
      <c r="DA16">
        <v>3</v>
      </c>
      <c r="DB16">
        <v>3</v>
      </c>
      <c r="DC16">
        <v>3</v>
      </c>
      <c r="DD16">
        <v>3</v>
      </c>
      <c r="DE16">
        <v>3</v>
      </c>
      <c r="DF16">
        <v>3</v>
      </c>
      <c r="DG16">
        <v>4</v>
      </c>
      <c r="DH16">
        <v>3</v>
      </c>
      <c r="DI16">
        <v>3</v>
      </c>
      <c r="DJ16">
        <v>3</v>
      </c>
      <c r="DK16">
        <v>3</v>
      </c>
      <c r="DM16">
        <v>3</v>
      </c>
      <c r="DN16">
        <v>3</v>
      </c>
      <c r="DO16">
        <v>3</v>
      </c>
      <c r="DP16">
        <v>3</v>
      </c>
      <c r="DQ16">
        <v>3</v>
      </c>
      <c r="DR16">
        <v>3</v>
      </c>
      <c r="DS16">
        <v>3</v>
      </c>
      <c r="DT16">
        <v>3</v>
      </c>
      <c r="DU16">
        <v>3</v>
      </c>
      <c r="DV16">
        <v>3</v>
      </c>
      <c r="DW16">
        <v>3</v>
      </c>
      <c r="DX16">
        <v>3</v>
      </c>
      <c r="DY16">
        <v>3</v>
      </c>
      <c r="DZ16">
        <v>3</v>
      </c>
      <c r="EA16">
        <v>3</v>
      </c>
      <c r="EB16">
        <v>3</v>
      </c>
      <c r="EC16">
        <v>3</v>
      </c>
      <c r="ED16">
        <v>3</v>
      </c>
      <c r="EF16">
        <v>3</v>
      </c>
      <c r="EG16">
        <v>3</v>
      </c>
      <c r="EH16">
        <v>4</v>
      </c>
      <c r="EI16">
        <v>4</v>
      </c>
      <c r="EJ16">
        <v>4</v>
      </c>
      <c r="EK16">
        <v>4</v>
      </c>
      <c r="EL16">
        <v>4</v>
      </c>
      <c r="EM16">
        <v>4</v>
      </c>
      <c r="EN16">
        <v>4</v>
      </c>
      <c r="EO16">
        <v>4</v>
      </c>
      <c r="EP16">
        <v>4</v>
      </c>
      <c r="EQ16">
        <v>3</v>
      </c>
      <c r="ER16">
        <v>3</v>
      </c>
      <c r="ES16">
        <v>4</v>
      </c>
      <c r="ET16">
        <v>3</v>
      </c>
      <c r="EU16">
        <v>3</v>
      </c>
      <c r="EV16">
        <v>4</v>
      </c>
      <c r="EW16">
        <v>4</v>
      </c>
      <c r="EY16">
        <v>3</v>
      </c>
      <c r="EZ16">
        <v>2</v>
      </c>
      <c r="FA16">
        <v>3</v>
      </c>
      <c r="FB16">
        <v>2</v>
      </c>
      <c r="FC16">
        <v>2</v>
      </c>
      <c r="FD16">
        <v>3</v>
      </c>
      <c r="FE16">
        <v>2</v>
      </c>
      <c r="FF16">
        <v>2</v>
      </c>
      <c r="FG16">
        <v>2</v>
      </c>
      <c r="FH16">
        <v>3</v>
      </c>
      <c r="FI16">
        <v>3</v>
      </c>
      <c r="FJ16">
        <v>3</v>
      </c>
      <c r="FK16">
        <v>3</v>
      </c>
      <c r="FL16">
        <v>3</v>
      </c>
      <c r="FM16">
        <v>3</v>
      </c>
      <c r="FN16">
        <v>3</v>
      </c>
      <c r="FO16">
        <v>3</v>
      </c>
      <c r="FP16">
        <v>0</v>
      </c>
      <c r="FR16">
        <v>3</v>
      </c>
      <c r="FS16">
        <v>2</v>
      </c>
      <c r="FT16">
        <v>2</v>
      </c>
      <c r="FU16">
        <v>3</v>
      </c>
      <c r="FV16">
        <v>2</v>
      </c>
      <c r="FW16">
        <v>3</v>
      </c>
      <c r="FX16">
        <v>2</v>
      </c>
      <c r="FY16">
        <v>3</v>
      </c>
      <c r="FZ16">
        <v>3</v>
      </c>
      <c r="GA16">
        <v>3</v>
      </c>
      <c r="GB16">
        <v>3</v>
      </c>
      <c r="GC16">
        <v>3</v>
      </c>
      <c r="GD16">
        <v>3</v>
      </c>
      <c r="GE16">
        <v>3</v>
      </c>
      <c r="GF16">
        <v>3</v>
      </c>
      <c r="GG16">
        <v>3</v>
      </c>
      <c r="GH16">
        <v>3</v>
      </c>
      <c r="GI16">
        <v>0</v>
      </c>
      <c r="GK16">
        <v>3</v>
      </c>
      <c r="GL16">
        <v>3</v>
      </c>
      <c r="GM16">
        <v>3</v>
      </c>
      <c r="GN16">
        <v>3</v>
      </c>
      <c r="GO16">
        <v>3</v>
      </c>
      <c r="GP16">
        <v>3</v>
      </c>
      <c r="GQ16">
        <v>3</v>
      </c>
      <c r="GR16">
        <v>3</v>
      </c>
      <c r="GS16">
        <v>3</v>
      </c>
      <c r="GT16">
        <v>3</v>
      </c>
      <c r="GU16">
        <v>3</v>
      </c>
      <c r="GV16">
        <v>3</v>
      </c>
      <c r="GW16">
        <v>3</v>
      </c>
      <c r="GX16">
        <v>3</v>
      </c>
      <c r="GY16">
        <v>3</v>
      </c>
    </row>
    <row r="17" spans="1:207" x14ac:dyDescent="0.25">
      <c r="A17" t="s">
        <v>20</v>
      </c>
      <c r="C17" s="4">
        <v>0.8</v>
      </c>
      <c r="D17" s="4">
        <v>0.7</v>
      </c>
      <c r="E17" s="4">
        <v>0.8</v>
      </c>
      <c r="F17" s="4">
        <v>0.8</v>
      </c>
      <c r="G17" s="4">
        <v>0.7</v>
      </c>
      <c r="H17" s="4">
        <v>0.8</v>
      </c>
      <c r="I17" s="4">
        <v>0.7</v>
      </c>
      <c r="J17" s="4">
        <v>0.8</v>
      </c>
      <c r="K17" s="4">
        <v>0.8</v>
      </c>
      <c r="L17" s="4">
        <v>0.7</v>
      </c>
      <c r="M17" s="4">
        <v>0.8</v>
      </c>
      <c r="N17" s="4">
        <v>0.7</v>
      </c>
      <c r="O17" s="4">
        <v>0.8</v>
      </c>
      <c r="P17" s="4">
        <v>0.8</v>
      </c>
      <c r="Q17" s="4">
        <v>0.8</v>
      </c>
      <c r="R17" s="4">
        <v>0.8</v>
      </c>
      <c r="S17" s="4">
        <v>0.9</v>
      </c>
      <c r="T17" s="4">
        <v>0.9</v>
      </c>
      <c r="V17" s="4">
        <v>0.2</v>
      </c>
      <c r="W17" s="4">
        <v>0.3</v>
      </c>
      <c r="X17" s="4">
        <v>0.2</v>
      </c>
      <c r="Y17" s="4">
        <v>0.3</v>
      </c>
      <c r="Z17" s="4">
        <v>0.3</v>
      </c>
      <c r="AA17" s="4">
        <v>0.3</v>
      </c>
      <c r="AB17" s="4">
        <v>0.3</v>
      </c>
      <c r="AC17" s="4">
        <v>0.3</v>
      </c>
      <c r="AD17" s="4">
        <v>0.3</v>
      </c>
      <c r="AE17" s="4">
        <v>0.3</v>
      </c>
      <c r="AF17" s="4">
        <v>0.3</v>
      </c>
      <c r="AG17" s="4">
        <v>0.3</v>
      </c>
      <c r="AH17" s="4">
        <v>0.2</v>
      </c>
      <c r="AI17" s="4">
        <v>0.3</v>
      </c>
      <c r="AJ17" s="4">
        <v>0.3</v>
      </c>
      <c r="AK17" s="4">
        <v>0.2</v>
      </c>
      <c r="AL17" s="4">
        <v>0.3</v>
      </c>
      <c r="AM17" s="4">
        <v>0.1</v>
      </c>
      <c r="AO17" s="4">
        <v>0.2</v>
      </c>
      <c r="AP17" s="4">
        <v>0.3</v>
      </c>
      <c r="AQ17" s="4">
        <v>0.3</v>
      </c>
      <c r="AR17" s="4">
        <v>0.3</v>
      </c>
      <c r="AS17" s="4">
        <v>0.2</v>
      </c>
      <c r="AT17" s="4">
        <v>0.2</v>
      </c>
      <c r="AU17" s="4">
        <v>0.2</v>
      </c>
      <c r="AV17" s="4">
        <v>0.2</v>
      </c>
      <c r="AW17" s="4">
        <v>0.2</v>
      </c>
      <c r="AX17" s="4">
        <v>0.2</v>
      </c>
      <c r="AY17" s="4">
        <v>0.2</v>
      </c>
      <c r="AZ17" s="4">
        <v>0.2</v>
      </c>
      <c r="BA17" s="4">
        <v>0.2</v>
      </c>
      <c r="BB17" s="4">
        <v>0.2</v>
      </c>
      <c r="BC17" s="4">
        <v>0.2</v>
      </c>
      <c r="BD17" s="4">
        <v>0.1</v>
      </c>
      <c r="BE17" s="4">
        <v>0.1</v>
      </c>
      <c r="BF17" s="4">
        <v>0.1</v>
      </c>
      <c r="BH17" s="4">
        <v>0.5</v>
      </c>
      <c r="BI17" s="4">
        <v>0.5</v>
      </c>
      <c r="BJ17" s="4">
        <v>0.6</v>
      </c>
      <c r="BK17" s="4">
        <v>0.7</v>
      </c>
      <c r="BL17" s="4">
        <v>0.7</v>
      </c>
      <c r="BM17" s="4">
        <v>0.7</v>
      </c>
      <c r="BN17" s="4">
        <v>0.5</v>
      </c>
      <c r="BO17" s="4">
        <v>0.7</v>
      </c>
      <c r="BP17" s="4">
        <v>0.7</v>
      </c>
      <c r="BQ17" s="4">
        <v>0.7</v>
      </c>
      <c r="BR17" s="4">
        <v>0.7</v>
      </c>
      <c r="BS17" s="4">
        <v>0.7</v>
      </c>
      <c r="BT17" s="4">
        <v>0.7</v>
      </c>
      <c r="BU17" s="4">
        <v>0.7</v>
      </c>
      <c r="BV17" s="4">
        <v>0.7</v>
      </c>
      <c r="BW17" s="4">
        <v>0.7</v>
      </c>
      <c r="BX17" s="4">
        <v>0.7</v>
      </c>
      <c r="BY17" s="4">
        <v>0.7</v>
      </c>
      <c r="CA17" s="4">
        <v>0.4</v>
      </c>
      <c r="CB17" s="4">
        <v>0.4</v>
      </c>
      <c r="CC17" s="4">
        <v>0.5</v>
      </c>
      <c r="CD17" s="4">
        <v>0.4</v>
      </c>
      <c r="CE17" s="4">
        <v>0.4</v>
      </c>
      <c r="CF17" s="4">
        <v>0.4</v>
      </c>
      <c r="CG17" s="4">
        <v>0.5</v>
      </c>
      <c r="CH17" s="4">
        <v>0.5</v>
      </c>
      <c r="CI17" s="4">
        <v>0.5</v>
      </c>
      <c r="CJ17" s="4">
        <v>0.5</v>
      </c>
      <c r="CK17" s="4">
        <v>0.5</v>
      </c>
      <c r="CL17" s="4">
        <v>0.5</v>
      </c>
      <c r="CM17" s="4">
        <v>0.5</v>
      </c>
      <c r="CN17" s="4">
        <v>0.5</v>
      </c>
      <c r="CO17" s="4">
        <v>0.5</v>
      </c>
      <c r="CP17" s="4">
        <v>0.5</v>
      </c>
      <c r="CQ17" s="4">
        <v>0.5</v>
      </c>
      <c r="CR17" s="4">
        <v>0.5</v>
      </c>
      <c r="CT17" s="4" t="s">
        <v>21</v>
      </c>
      <c r="CU17" s="4">
        <v>0.4</v>
      </c>
      <c r="CV17" s="4">
        <v>0.4</v>
      </c>
      <c r="CW17" s="4">
        <v>0.4</v>
      </c>
      <c r="CX17" s="4">
        <v>0.4</v>
      </c>
      <c r="CY17" s="4">
        <v>0.4</v>
      </c>
      <c r="CZ17" s="4">
        <v>0.4</v>
      </c>
      <c r="DA17" s="4">
        <v>0.4</v>
      </c>
      <c r="DB17" s="4">
        <v>0.4</v>
      </c>
      <c r="DC17" s="4">
        <v>0.4</v>
      </c>
      <c r="DD17" s="4">
        <v>0.4</v>
      </c>
      <c r="DE17" s="4">
        <v>0.4</v>
      </c>
      <c r="DF17" s="4">
        <v>0.4</v>
      </c>
      <c r="DG17" s="4">
        <v>0.4</v>
      </c>
      <c r="DH17" s="4">
        <v>0.3</v>
      </c>
      <c r="DI17" s="4">
        <v>0.4</v>
      </c>
      <c r="DJ17" s="4">
        <v>0.4</v>
      </c>
      <c r="DK17" s="4">
        <v>0.4</v>
      </c>
      <c r="DM17" s="4">
        <v>0.2</v>
      </c>
      <c r="DN17" s="4">
        <v>0.1</v>
      </c>
      <c r="DO17" s="4">
        <v>0.1</v>
      </c>
      <c r="DP17" s="4">
        <v>0.2</v>
      </c>
      <c r="DQ17" s="4">
        <v>0.2</v>
      </c>
      <c r="DR17" s="4">
        <v>0.2</v>
      </c>
      <c r="DS17" s="4">
        <v>0.2</v>
      </c>
      <c r="DT17" s="4">
        <v>0.2</v>
      </c>
      <c r="DU17" s="4">
        <v>0.2</v>
      </c>
      <c r="DV17" s="4">
        <v>0.2</v>
      </c>
      <c r="DW17" s="4">
        <v>0.2</v>
      </c>
      <c r="DX17" s="4">
        <v>0.2</v>
      </c>
      <c r="DY17" s="4">
        <v>0.2</v>
      </c>
      <c r="DZ17" s="4">
        <v>0.2</v>
      </c>
      <c r="EA17" s="4">
        <v>0.2</v>
      </c>
      <c r="EB17" s="4">
        <v>0.1</v>
      </c>
      <c r="EC17" s="4">
        <v>0.2</v>
      </c>
      <c r="ED17" s="4">
        <v>0.2</v>
      </c>
      <c r="EF17" s="4">
        <v>0.6</v>
      </c>
      <c r="EG17" s="4">
        <v>0.5</v>
      </c>
      <c r="EH17" s="4">
        <v>0.6</v>
      </c>
      <c r="EI17" s="4">
        <v>0.6</v>
      </c>
      <c r="EJ17" s="4">
        <v>0.6</v>
      </c>
      <c r="EK17" s="4">
        <v>0.6</v>
      </c>
      <c r="EL17" s="4">
        <v>0.6</v>
      </c>
      <c r="EM17" s="4">
        <v>0.6</v>
      </c>
      <c r="EN17" s="4">
        <v>0.6</v>
      </c>
      <c r="EO17" s="4">
        <v>0.6</v>
      </c>
      <c r="EP17" s="4">
        <v>0.6</v>
      </c>
      <c r="EQ17" s="4">
        <v>0.6</v>
      </c>
      <c r="ER17" s="4">
        <v>0.6</v>
      </c>
      <c r="ES17" s="4">
        <v>0.6</v>
      </c>
      <c r="ET17" s="4">
        <v>0.5</v>
      </c>
      <c r="EU17" s="4">
        <v>0.5</v>
      </c>
      <c r="EV17" s="4">
        <v>0.6</v>
      </c>
      <c r="EW17" s="4">
        <v>0.6</v>
      </c>
      <c r="EY17" s="4">
        <v>0.3</v>
      </c>
      <c r="EZ17" s="4">
        <v>0.3</v>
      </c>
      <c r="FA17" s="4">
        <v>0.3</v>
      </c>
      <c r="FB17" s="4">
        <v>0.3</v>
      </c>
      <c r="FC17" s="4">
        <v>0.2</v>
      </c>
      <c r="FD17" s="4">
        <v>0.3</v>
      </c>
      <c r="FE17" s="4">
        <v>0.3</v>
      </c>
      <c r="FF17" s="4">
        <v>0.3</v>
      </c>
      <c r="FG17" s="4">
        <v>0.3</v>
      </c>
      <c r="FH17" s="4">
        <v>0.2</v>
      </c>
      <c r="FI17" s="4">
        <v>0.3</v>
      </c>
      <c r="FJ17" s="4">
        <v>0.3</v>
      </c>
      <c r="FK17" s="4">
        <v>0.3</v>
      </c>
      <c r="FL17" s="4">
        <v>0.3</v>
      </c>
      <c r="FM17" s="4">
        <v>0.3</v>
      </c>
      <c r="FN17" s="4">
        <v>0.3</v>
      </c>
      <c r="FO17" s="4">
        <v>0.3</v>
      </c>
      <c r="FP17" s="4">
        <v>0.1</v>
      </c>
      <c r="FR17" s="4">
        <v>0.8</v>
      </c>
      <c r="FS17" s="4">
        <v>0.7</v>
      </c>
      <c r="FT17" s="4">
        <v>0.7</v>
      </c>
      <c r="FU17" s="4">
        <v>0.3</v>
      </c>
      <c r="FV17" s="4">
        <v>0.3</v>
      </c>
      <c r="FW17" s="4">
        <v>0.3</v>
      </c>
      <c r="FX17" s="4">
        <v>0.7</v>
      </c>
      <c r="FY17" s="4">
        <v>0.7</v>
      </c>
      <c r="FZ17" s="4">
        <v>0.7</v>
      </c>
      <c r="GA17" s="4">
        <v>0.8</v>
      </c>
      <c r="GB17" s="4">
        <v>0.7</v>
      </c>
      <c r="GC17" s="4">
        <v>0.7</v>
      </c>
      <c r="GD17" s="4">
        <v>0.7</v>
      </c>
      <c r="GE17" s="4">
        <v>0.7</v>
      </c>
      <c r="GF17" s="4">
        <v>0.7</v>
      </c>
      <c r="GG17" s="4">
        <v>0.7</v>
      </c>
      <c r="GH17" s="4">
        <v>0.8</v>
      </c>
      <c r="GI17">
        <v>0</v>
      </c>
      <c r="GK17" s="4">
        <v>0.8</v>
      </c>
      <c r="GL17" s="4">
        <v>0.8</v>
      </c>
      <c r="GM17" s="4">
        <v>0.8</v>
      </c>
      <c r="GN17" s="4">
        <v>0.7</v>
      </c>
      <c r="GO17" s="4">
        <v>0.7</v>
      </c>
      <c r="GP17" s="4">
        <v>0.7</v>
      </c>
      <c r="GQ17" s="4">
        <v>0.7</v>
      </c>
      <c r="GR17" s="4">
        <v>0.7</v>
      </c>
      <c r="GS17" s="4">
        <v>0.7</v>
      </c>
      <c r="GT17" s="4">
        <v>0.8</v>
      </c>
      <c r="GU17" s="4">
        <v>0.8</v>
      </c>
      <c r="GV17" s="4">
        <v>0.7</v>
      </c>
      <c r="GW17" s="4">
        <v>0.7</v>
      </c>
      <c r="GX17" s="4">
        <v>0.7</v>
      </c>
      <c r="GY17" s="4">
        <v>0.7</v>
      </c>
    </row>
    <row r="18" spans="1:207" x14ac:dyDescent="0.25">
      <c r="A18" t="s">
        <v>6</v>
      </c>
      <c r="B18" s="7">
        <v>1</v>
      </c>
      <c r="C18" s="4"/>
      <c r="U18" s="7">
        <v>1</v>
      </c>
      <c r="AN18" s="7">
        <v>1</v>
      </c>
      <c r="BG18" s="7">
        <v>1</v>
      </c>
      <c r="BZ18" s="7">
        <v>1</v>
      </c>
      <c r="CS18" s="7">
        <v>1</v>
      </c>
      <c r="DL18" s="7">
        <v>1</v>
      </c>
      <c r="EE18" s="7">
        <v>1</v>
      </c>
      <c r="EX18" s="7">
        <v>1</v>
      </c>
      <c r="FQ18" s="7">
        <v>1</v>
      </c>
      <c r="GJ18" s="7">
        <v>1</v>
      </c>
    </row>
    <row r="19" spans="1:207" x14ac:dyDescent="0.25">
      <c r="A19" t="s">
        <v>22</v>
      </c>
      <c r="B19" s="2" t="s">
        <v>23</v>
      </c>
      <c r="AM19" t="s">
        <v>19</v>
      </c>
      <c r="AN19" s="2" t="s">
        <v>23</v>
      </c>
      <c r="BD19" t="s">
        <v>19</v>
      </c>
      <c r="BE19" t="s">
        <v>19</v>
      </c>
      <c r="BF19" t="s">
        <v>19</v>
      </c>
      <c r="BG19" s="2" t="s">
        <v>23</v>
      </c>
      <c r="BZ19" s="2" t="s">
        <v>23</v>
      </c>
      <c r="CQ19" t="s">
        <v>19</v>
      </c>
      <c r="CR19" t="s">
        <v>19</v>
      </c>
      <c r="CS19" s="2" t="s">
        <v>23</v>
      </c>
      <c r="DL19" s="2" t="s">
        <v>23</v>
      </c>
      <c r="EE19" s="2" t="s">
        <v>23</v>
      </c>
      <c r="EX19" s="2" t="s">
        <v>23</v>
      </c>
      <c r="FP19" t="s">
        <v>19</v>
      </c>
      <c r="FQ19" s="2" t="s">
        <v>23</v>
      </c>
      <c r="GJ19" s="2" t="s">
        <v>23</v>
      </c>
    </row>
    <row r="20" spans="1:207" x14ac:dyDescent="0.25">
      <c r="A20" t="s">
        <v>40</v>
      </c>
      <c r="B20" s="1">
        <f>AVERAGE(C13:T13)</f>
        <v>10.144444444444444</v>
      </c>
      <c r="U20" s="2">
        <f>AVERAGE(V13:AM13)</f>
        <v>9.25</v>
      </c>
      <c r="AN20" s="1">
        <f>AVERAGE(AO13:BF13)</f>
        <v>8.4611111111111104</v>
      </c>
      <c r="BG20" s="1">
        <f>AVERAGE(BH13:BY13)</f>
        <v>10.972222222222221</v>
      </c>
      <c r="BZ20" s="1">
        <f>AVERAGE(CA13:CR13)</f>
        <v>8.7555555555555546</v>
      </c>
      <c r="CS20" s="1">
        <f>AVERAGE(CT13:DK13)</f>
        <v>10.783333333333335</v>
      </c>
      <c r="DL20" s="1">
        <f>AVERAGE(DM13:ED13)</f>
        <v>9.18888888888889</v>
      </c>
      <c r="EE20" s="1">
        <f>AVERAGE(EF13:EW13)</f>
        <v>11.827777777777778</v>
      </c>
      <c r="EX20" s="1">
        <f>AVERAGE(EY13:FP13)</f>
        <v>9.3166666666666664</v>
      </c>
      <c r="FQ20" s="1">
        <f>AVERAGE(FR13:GI13)</f>
        <v>9.43888888888889</v>
      </c>
      <c r="GJ20" s="1">
        <f>AVERAGE(GK13:GX13)</f>
        <v>10.042857142857143</v>
      </c>
    </row>
    <row r="21" spans="1:207" x14ac:dyDescent="0.25">
      <c r="A21" t="s">
        <v>41</v>
      </c>
      <c r="B21" s="1">
        <f>AVERAGE(C14:T14)</f>
        <v>11.555555555555557</v>
      </c>
      <c r="U21" s="2">
        <f t="shared" ref="U21:U23" si="35">AVERAGE(V14:AM14)</f>
        <v>10.06666666666667</v>
      </c>
      <c r="AN21" s="1">
        <f t="shared" ref="AN21:AN23" si="36">AVERAGE(AO14:BF14)</f>
        <v>10.500000000000002</v>
      </c>
      <c r="BG21" s="1">
        <f t="shared" ref="BG21:BG23" si="37">AVERAGE(BH14:BY14)</f>
        <v>12.355555555555554</v>
      </c>
      <c r="BZ21" s="1">
        <f t="shared" ref="BZ21:BZ23" si="38">AVERAGE(CA14:CR14)</f>
        <v>9.5527777777777754</v>
      </c>
      <c r="CS21" s="1">
        <f t="shared" ref="CS21:CS23" si="39">AVERAGE(CT14:DK14)</f>
        <v>12.355555555555558</v>
      </c>
      <c r="DL21" s="1">
        <f t="shared" ref="DL21:DL23" si="40">AVERAGE(DM14:ED14)</f>
        <v>11.338888888888889</v>
      </c>
      <c r="EE21" s="1">
        <f t="shared" ref="EE21:EE23" si="41">AVERAGE(EF14:EW14)</f>
        <v>13.172222222222221</v>
      </c>
      <c r="EX21" s="1">
        <f t="shared" ref="EX21:EX23" si="42">AVERAGE(EY14:FP14)</f>
        <v>10.816111111111111</v>
      </c>
      <c r="FQ21" s="1">
        <f t="shared" ref="FQ21:FQ23" si="43">AVERAGE(FR14:GI14)</f>
        <v>10.833333333333336</v>
      </c>
      <c r="GJ21" s="1">
        <f t="shared" ref="GJ21:GJ23" si="44">AVERAGE(GK14:GX14)</f>
        <v>12.442857142857145</v>
      </c>
    </row>
    <row r="22" spans="1:207" x14ac:dyDescent="0.25">
      <c r="A22" t="s">
        <v>42</v>
      </c>
      <c r="B22" s="1">
        <f>AVERAGE(C15:T15)</f>
        <v>0.15888888888888891</v>
      </c>
      <c r="U22" s="2">
        <f t="shared" si="35"/>
        <v>0.15833333333333333</v>
      </c>
      <c r="AN22" s="1">
        <f t="shared" si="36"/>
        <v>0.15833333333333333</v>
      </c>
      <c r="BG22" s="1">
        <f t="shared" si="37"/>
        <v>0.15722222222222226</v>
      </c>
      <c r="BZ22" s="1">
        <f t="shared" si="38"/>
        <v>0.15944444444444447</v>
      </c>
      <c r="CS22" s="1">
        <f t="shared" si="39"/>
        <v>0.15944444444444447</v>
      </c>
      <c r="DL22" s="1">
        <f t="shared" si="40"/>
        <v>0.15888888888888891</v>
      </c>
      <c r="EE22" s="1">
        <f t="shared" si="41"/>
        <v>0.15833333333333335</v>
      </c>
      <c r="EX22" s="1">
        <f t="shared" si="42"/>
        <v>0.15888888888888894</v>
      </c>
      <c r="FQ22" s="1">
        <f t="shared" si="43"/>
        <v>0.15888888888888891</v>
      </c>
      <c r="GJ22" s="1">
        <f t="shared" si="44"/>
        <v>0.15571428571428569</v>
      </c>
    </row>
    <row r="23" spans="1:207" x14ac:dyDescent="0.25">
      <c r="A23" t="s">
        <v>43</v>
      </c>
      <c r="B23" s="1">
        <f>AVERAGE(C16:T16)</f>
        <v>3.0555555555555554</v>
      </c>
      <c r="U23" s="2">
        <f t="shared" si="35"/>
        <v>3.0555555555555554</v>
      </c>
      <c r="AN23" s="1">
        <f t="shared" si="36"/>
        <v>2.9444444444444446</v>
      </c>
      <c r="BG23" s="1">
        <f t="shared" si="37"/>
        <v>3.3888888888888888</v>
      </c>
      <c r="BZ23" s="1">
        <f t="shared" si="38"/>
        <v>2.7222222222222223</v>
      </c>
      <c r="CS23" s="1">
        <f t="shared" si="39"/>
        <v>3.0555555555555554</v>
      </c>
      <c r="DL23" s="1">
        <f t="shared" si="40"/>
        <v>3</v>
      </c>
      <c r="EE23" s="1">
        <f t="shared" si="41"/>
        <v>3.6666666666666665</v>
      </c>
      <c r="EX23" s="1">
        <f t="shared" si="42"/>
        <v>2.5</v>
      </c>
      <c r="FQ23" s="1">
        <f t="shared" si="43"/>
        <v>2.6111111111111112</v>
      </c>
      <c r="GJ23" s="1">
        <f t="shared" si="44"/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tabSelected="1" topLeftCell="K1" workbookViewId="0">
      <selection activeCell="B3" sqref="B3:M14"/>
    </sheetView>
  </sheetViews>
  <sheetFormatPr baseColWidth="10" defaultRowHeight="15.75" x14ac:dyDescent="0.25"/>
  <cols>
    <col min="6" max="7" width="12.375" bestFit="1" customWidth="1"/>
    <col min="8" max="9" width="11.375" bestFit="1" customWidth="1"/>
    <col min="10" max="10" width="13.625" customWidth="1"/>
    <col min="11" max="11" width="23.25" customWidth="1"/>
    <col min="12" max="12" width="13" customWidth="1"/>
    <col min="13" max="13" width="16.875" customWidth="1"/>
  </cols>
  <sheetData>
    <row r="2" spans="2:13" ht="16.5" thickBot="1" x14ac:dyDescent="0.3"/>
    <row r="3" spans="2:13" ht="24.75" x14ac:dyDescent="0.25">
      <c r="B3" s="17" t="s">
        <v>46</v>
      </c>
      <c r="C3" s="18" t="s">
        <v>32</v>
      </c>
      <c r="D3" s="18" t="s">
        <v>33</v>
      </c>
      <c r="E3" s="18" t="s">
        <v>34</v>
      </c>
      <c r="F3" s="19" t="s">
        <v>24</v>
      </c>
      <c r="G3" s="20" t="s">
        <v>44</v>
      </c>
      <c r="H3" s="20" t="s">
        <v>37</v>
      </c>
      <c r="I3" s="19" t="s">
        <v>45</v>
      </c>
      <c r="J3" s="20" t="s">
        <v>30</v>
      </c>
      <c r="K3" s="20" t="s">
        <v>47</v>
      </c>
      <c r="L3" s="20" t="s">
        <v>6</v>
      </c>
      <c r="M3" s="21" t="s">
        <v>36</v>
      </c>
    </row>
    <row r="4" spans="2:13" x14ac:dyDescent="0.25">
      <c r="B4" s="22">
        <v>1</v>
      </c>
      <c r="C4" s="23">
        <v>0</v>
      </c>
      <c r="D4" s="23">
        <v>0</v>
      </c>
      <c r="E4" s="23">
        <v>1</v>
      </c>
      <c r="F4" s="24">
        <v>10.144444444444444</v>
      </c>
      <c r="G4" s="24">
        <v>11.555555555555557</v>
      </c>
      <c r="H4" s="24">
        <v>0.158888888888889</v>
      </c>
      <c r="I4" s="63">
        <v>3.0555555555555554</v>
      </c>
      <c r="J4" s="25">
        <v>0.94444444444444442</v>
      </c>
      <c r="K4" s="26">
        <v>1</v>
      </c>
      <c r="L4" s="26">
        <v>1</v>
      </c>
      <c r="M4" s="27">
        <v>4</v>
      </c>
    </row>
    <row r="5" spans="2:13" x14ac:dyDescent="0.25">
      <c r="B5" s="22">
        <v>2</v>
      </c>
      <c r="C5" s="23">
        <v>1</v>
      </c>
      <c r="D5" s="23">
        <v>0</v>
      </c>
      <c r="E5" s="23">
        <v>0</v>
      </c>
      <c r="F5" s="24">
        <v>9.25</v>
      </c>
      <c r="G5" s="24">
        <v>10.06666666666667</v>
      </c>
      <c r="H5" s="24">
        <v>0.15833333333333333</v>
      </c>
      <c r="I5" s="63">
        <v>3.0555555555555598</v>
      </c>
      <c r="J5" s="25">
        <v>0.88888888888888884</v>
      </c>
      <c r="K5" s="25">
        <f>(17/18)</f>
        <v>0.94444444444444442</v>
      </c>
      <c r="L5" s="26">
        <v>1</v>
      </c>
      <c r="M5" s="27">
        <v>4</v>
      </c>
    </row>
    <row r="6" spans="2:13" x14ac:dyDescent="0.25">
      <c r="B6" s="22">
        <v>3</v>
      </c>
      <c r="C6" s="23">
        <v>0</v>
      </c>
      <c r="D6" s="23">
        <v>1</v>
      </c>
      <c r="E6" s="23">
        <v>0</v>
      </c>
      <c r="F6" s="24">
        <v>8.4611111111111104</v>
      </c>
      <c r="G6" s="24">
        <v>10.500000000000002</v>
      </c>
      <c r="H6" s="24">
        <v>0.15833333333333333</v>
      </c>
      <c r="I6" s="63">
        <v>2.9444444444444446</v>
      </c>
      <c r="J6" s="25">
        <v>0.83333333333333337</v>
      </c>
      <c r="K6" s="25">
        <f>15/18</f>
        <v>0.83333333333333337</v>
      </c>
      <c r="L6" s="26">
        <v>1</v>
      </c>
      <c r="M6" s="27">
        <v>4</v>
      </c>
    </row>
    <row r="7" spans="2:13" x14ac:dyDescent="0.25">
      <c r="B7" s="22">
        <v>4</v>
      </c>
      <c r="C7" s="23">
        <v>0.33300000000000002</v>
      </c>
      <c r="D7" s="23">
        <v>0.33300000000000002</v>
      </c>
      <c r="E7" s="23">
        <v>0.33300000000000002</v>
      </c>
      <c r="F7" s="24">
        <v>10.972222222222221</v>
      </c>
      <c r="G7" s="24">
        <v>12.355555555555554</v>
      </c>
      <c r="H7" s="24">
        <v>0.15722222222222226</v>
      </c>
      <c r="I7" s="63">
        <v>3.3888888888888888</v>
      </c>
      <c r="J7" s="25">
        <v>0.94444444444444442</v>
      </c>
      <c r="K7" s="25">
        <v>1</v>
      </c>
      <c r="L7" s="26">
        <v>1</v>
      </c>
      <c r="M7" s="27">
        <v>4</v>
      </c>
    </row>
    <row r="8" spans="2:13" x14ac:dyDescent="0.25">
      <c r="B8" s="22">
        <v>5</v>
      </c>
      <c r="C8" s="23">
        <v>0</v>
      </c>
      <c r="D8" s="23">
        <v>0.5</v>
      </c>
      <c r="E8" s="23">
        <v>0.5</v>
      </c>
      <c r="F8" s="24">
        <v>8.7555555555555546</v>
      </c>
      <c r="G8" s="24">
        <v>9.5527777777777754</v>
      </c>
      <c r="H8" s="24">
        <v>0.15944444444444447</v>
      </c>
      <c r="I8" s="63">
        <v>2.7222222222222223</v>
      </c>
      <c r="J8" s="25">
        <v>0.83333333333333326</v>
      </c>
      <c r="K8" s="25">
        <f>16/18</f>
        <v>0.88888888888888884</v>
      </c>
      <c r="L8" s="26">
        <v>1</v>
      </c>
      <c r="M8" s="27">
        <v>4</v>
      </c>
    </row>
    <row r="9" spans="2:13" x14ac:dyDescent="0.25">
      <c r="B9" s="22">
        <v>6</v>
      </c>
      <c r="C9" s="23">
        <v>0.5</v>
      </c>
      <c r="D9" s="23">
        <v>0</v>
      </c>
      <c r="E9" s="23">
        <v>0.5</v>
      </c>
      <c r="F9" s="24">
        <v>10.783333333333335</v>
      </c>
      <c r="G9" s="24">
        <v>12.355555555555558</v>
      </c>
      <c r="H9" s="24">
        <v>0.15944444444444447</v>
      </c>
      <c r="I9" s="63">
        <v>3.0555555555555554</v>
      </c>
      <c r="J9" s="25">
        <v>0.94444444444444442</v>
      </c>
      <c r="K9" s="26">
        <v>1</v>
      </c>
      <c r="L9" s="26">
        <v>1</v>
      </c>
      <c r="M9" s="27">
        <v>4</v>
      </c>
    </row>
    <row r="10" spans="2:13" x14ac:dyDescent="0.25">
      <c r="B10" s="22">
        <v>7</v>
      </c>
      <c r="C10" s="23">
        <v>0.5</v>
      </c>
      <c r="D10" s="23">
        <v>0.5</v>
      </c>
      <c r="E10" s="23">
        <v>0</v>
      </c>
      <c r="F10" s="24">
        <v>9.18888888888889</v>
      </c>
      <c r="G10" s="24">
        <v>11.338888888888889</v>
      </c>
      <c r="H10" s="24">
        <v>0.15888888888888891</v>
      </c>
      <c r="I10" s="63">
        <v>3</v>
      </c>
      <c r="J10" s="26">
        <v>1</v>
      </c>
      <c r="K10" s="26">
        <v>1</v>
      </c>
      <c r="L10" s="26">
        <v>1</v>
      </c>
      <c r="M10" s="27">
        <v>4</v>
      </c>
    </row>
    <row r="11" spans="2:13" x14ac:dyDescent="0.25">
      <c r="B11" s="22">
        <v>8</v>
      </c>
      <c r="C11" s="23">
        <v>0.3</v>
      </c>
      <c r="D11" s="23">
        <v>0.3</v>
      </c>
      <c r="E11" s="23">
        <v>0.4</v>
      </c>
      <c r="F11" s="24">
        <v>11.827777777777778</v>
      </c>
      <c r="G11" s="24">
        <v>13.172222222222221</v>
      </c>
      <c r="H11" s="24">
        <v>0.15833333333333335</v>
      </c>
      <c r="I11" s="63">
        <v>3.6666666666666665</v>
      </c>
      <c r="J11" s="25">
        <v>0.94444444444444442</v>
      </c>
      <c r="K11" s="26">
        <v>1</v>
      </c>
      <c r="L11" s="26">
        <v>1</v>
      </c>
      <c r="M11" s="27">
        <v>4</v>
      </c>
    </row>
    <row r="12" spans="2:13" x14ac:dyDescent="0.25">
      <c r="B12" s="22">
        <v>9</v>
      </c>
      <c r="C12" s="23">
        <v>0.3</v>
      </c>
      <c r="D12" s="23">
        <v>0.4</v>
      </c>
      <c r="E12" s="23">
        <v>0.3</v>
      </c>
      <c r="F12" s="24">
        <v>9.3166666666666664</v>
      </c>
      <c r="G12" s="24">
        <v>10.816111111111111</v>
      </c>
      <c r="H12" s="24">
        <v>0.15888888888888894</v>
      </c>
      <c r="I12" s="63">
        <v>2.5</v>
      </c>
      <c r="J12" s="25">
        <v>0.94444444444444442</v>
      </c>
      <c r="K12" s="26">
        <v>1</v>
      </c>
      <c r="L12" s="26">
        <v>1</v>
      </c>
      <c r="M12" s="27">
        <v>4</v>
      </c>
    </row>
    <row r="13" spans="2:13" x14ac:dyDescent="0.25">
      <c r="B13" s="22">
        <v>10</v>
      </c>
      <c r="C13" s="23">
        <v>0.4</v>
      </c>
      <c r="D13" s="23">
        <v>0.3</v>
      </c>
      <c r="E13" s="23">
        <v>0.3</v>
      </c>
      <c r="F13" s="24">
        <v>9.43888888888889</v>
      </c>
      <c r="G13" s="24">
        <v>10.833333333333336</v>
      </c>
      <c r="H13" s="24">
        <v>0.15888888888888891</v>
      </c>
      <c r="I13" s="63">
        <v>2.6111111111111112</v>
      </c>
      <c r="J13" s="25">
        <v>1</v>
      </c>
      <c r="K13" s="25">
        <f>17/18</f>
        <v>0.94444444444444442</v>
      </c>
      <c r="L13" s="26">
        <v>1</v>
      </c>
      <c r="M13" s="27">
        <v>4</v>
      </c>
    </row>
    <row r="14" spans="2:13" ht="16.5" thickBot="1" x14ac:dyDescent="0.3">
      <c r="B14" s="28" t="s">
        <v>35</v>
      </c>
      <c r="C14" s="29"/>
      <c r="D14" s="29"/>
      <c r="E14" s="29"/>
      <c r="F14" s="30">
        <v>10.042857142857143</v>
      </c>
      <c r="G14" s="30">
        <v>12.442857142857145</v>
      </c>
      <c r="H14" s="30">
        <v>0.15571428571428569</v>
      </c>
      <c r="I14" s="64">
        <v>3</v>
      </c>
      <c r="J14" s="31">
        <v>0.88888888888888884</v>
      </c>
      <c r="K14" s="32">
        <v>1</v>
      </c>
      <c r="L14" s="32">
        <v>1</v>
      </c>
      <c r="M14" s="33">
        <v>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showGridLines="0" workbookViewId="0">
      <selection activeCell="J6" sqref="J6"/>
    </sheetView>
  </sheetViews>
  <sheetFormatPr baseColWidth="10" defaultRowHeight="15.75" x14ac:dyDescent="0.25"/>
  <cols>
    <col min="6" max="7" width="12.375" bestFit="1" customWidth="1"/>
    <col min="8" max="8" width="13.625" customWidth="1"/>
    <col min="9" max="9" width="23.25" customWidth="1"/>
  </cols>
  <sheetData>
    <row r="1" spans="2:9" ht="16.5" thickBot="1" x14ac:dyDescent="0.3"/>
    <row r="2" spans="2:9" x14ac:dyDescent="0.25">
      <c r="B2" s="57" t="s">
        <v>48</v>
      </c>
      <c r="C2" s="58"/>
      <c r="D2" s="58"/>
      <c r="E2" s="58"/>
      <c r="F2" s="58"/>
      <c r="G2" s="58"/>
      <c r="H2" s="58"/>
      <c r="I2" s="59"/>
    </row>
    <row r="3" spans="2:9" ht="24.75" x14ac:dyDescent="0.25">
      <c r="B3" s="45" t="s">
        <v>46</v>
      </c>
      <c r="C3" s="46" t="s">
        <v>32</v>
      </c>
      <c r="D3" s="46" t="s">
        <v>33</v>
      </c>
      <c r="E3" s="46" t="s">
        <v>34</v>
      </c>
      <c r="F3" s="47" t="s">
        <v>24</v>
      </c>
      <c r="G3" s="48" t="s">
        <v>44</v>
      </c>
      <c r="H3" s="48" t="s">
        <v>30</v>
      </c>
      <c r="I3" s="49" t="s">
        <v>47</v>
      </c>
    </row>
    <row r="4" spans="2:9" x14ac:dyDescent="0.25">
      <c r="B4" s="34">
        <v>1</v>
      </c>
      <c r="C4" s="35">
        <v>0</v>
      </c>
      <c r="D4" s="35">
        <v>0</v>
      </c>
      <c r="E4" s="35">
        <v>1</v>
      </c>
      <c r="F4" s="36">
        <v>10.144444444444444</v>
      </c>
      <c r="G4" s="36">
        <v>11.555555555555557</v>
      </c>
      <c r="H4" s="37">
        <v>0.94444444444444442</v>
      </c>
      <c r="I4" s="38">
        <v>1</v>
      </c>
    </row>
    <row r="5" spans="2:9" x14ac:dyDescent="0.25">
      <c r="B5" s="34">
        <v>2</v>
      </c>
      <c r="C5" s="35">
        <v>1</v>
      </c>
      <c r="D5" s="35">
        <v>0</v>
      </c>
      <c r="E5" s="35">
        <v>0</v>
      </c>
      <c r="F5" s="36">
        <v>9.25</v>
      </c>
      <c r="G5" s="36">
        <v>10.0666666666667</v>
      </c>
      <c r="H5" s="37">
        <v>0.88888888888888884</v>
      </c>
      <c r="I5" s="39">
        <f>(17/18)</f>
        <v>0.94444444444444442</v>
      </c>
    </row>
    <row r="6" spans="2:9" x14ac:dyDescent="0.25">
      <c r="B6" s="34">
        <v>3</v>
      </c>
      <c r="C6" s="35">
        <v>0</v>
      </c>
      <c r="D6" s="35">
        <v>1</v>
      </c>
      <c r="E6" s="35">
        <v>0</v>
      </c>
      <c r="F6" s="36">
        <v>8.4611111111111104</v>
      </c>
      <c r="G6" s="36">
        <v>10.500000000000002</v>
      </c>
      <c r="H6" s="37">
        <v>0.83333333333333337</v>
      </c>
      <c r="I6" s="39">
        <f>15/18</f>
        <v>0.83333333333333337</v>
      </c>
    </row>
    <row r="7" spans="2:9" x14ac:dyDescent="0.25">
      <c r="B7" s="34">
        <v>4</v>
      </c>
      <c r="C7" s="35">
        <v>0.33300000000000002</v>
      </c>
      <c r="D7" s="35">
        <v>0.33300000000000002</v>
      </c>
      <c r="E7" s="35">
        <v>0.33300000000000002</v>
      </c>
      <c r="F7" s="36">
        <v>10.972222222222221</v>
      </c>
      <c r="G7" s="36">
        <v>12.355555555555554</v>
      </c>
      <c r="H7" s="37">
        <v>0.94444444444444442</v>
      </c>
      <c r="I7" s="39">
        <v>1</v>
      </c>
    </row>
    <row r="8" spans="2:9" x14ac:dyDescent="0.25">
      <c r="B8" s="34">
        <v>5</v>
      </c>
      <c r="C8" s="35">
        <v>0</v>
      </c>
      <c r="D8" s="35">
        <v>0.5</v>
      </c>
      <c r="E8" s="35">
        <v>0.5</v>
      </c>
      <c r="F8" s="36">
        <v>8.7555555555555546</v>
      </c>
      <c r="G8" s="36">
        <v>9.5527777777777754</v>
      </c>
      <c r="H8" s="37">
        <v>0.83333333333333326</v>
      </c>
      <c r="I8" s="39">
        <f>16/18</f>
        <v>0.88888888888888884</v>
      </c>
    </row>
    <row r="9" spans="2:9" x14ac:dyDescent="0.25">
      <c r="B9" s="50">
        <v>6</v>
      </c>
      <c r="C9" s="51">
        <v>0.5</v>
      </c>
      <c r="D9" s="51">
        <v>0</v>
      </c>
      <c r="E9" s="51">
        <v>0.5</v>
      </c>
      <c r="F9" s="52">
        <v>10.783333333333335</v>
      </c>
      <c r="G9" s="52">
        <v>12.355555555555558</v>
      </c>
      <c r="H9" s="53">
        <v>0.94444444444444442</v>
      </c>
      <c r="I9" s="54">
        <v>1</v>
      </c>
    </row>
    <row r="10" spans="2:9" x14ac:dyDescent="0.25">
      <c r="B10" s="34">
        <v>7</v>
      </c>
      <c r="C10" s="35">
        <v>0.5</v>
      </c>
      <c r="D10" s="35">
        <v>0.5</v>
      </c>
      <c r="E10" s="35">
        <v>0</v>
      </c>
      <c r="F10" s="36">
        <v>9.18888888888889</v>
      </c>
      <c r="G10" s="36">
        <v>11.338888888888889</v>
      </c>
      <c r="H10" s="40">
        <v>1</v>
      </c>
      <c r="I10" s="38">
        <v>1</v>
      </c>
    </row>
    <row r="11" spans="2:9" x14ac:dyDescent="0.25">
      <c r="B11" s="34">
        <v>8</v>
      </c>
      <c r="C11" s="35">
        <v>0.3</v>
      </c>
      <c r="D11" s="35">
        <v>0.3</v>
      </c>
      <c r="E11" s="35">
        <v>0.4</v>
      </c>
      <c r="F11" s="36">
        <v>11.827777777777778</v>
      </c>
      <c r="G11" s="36">
        <v>13.172222222222221</v>
      </c>
      <c r="H11" s="37">
        <v>0.94444444444444442</v>
      </c>
      <c r="I11" s="38">
        <v>1</v>
      </c>
    </row>
    <row r="12" spans="2:9" x14ac:dyDescent="0.25">
      <c r="B12" s="34">
        <v>9</v>
      </c>
      <c r="C12" s="35">
        <v>0.3</v>
      </c>
      <c r="D12" s="35">
        <v>0.4</v>
      </c>
      <c r="E12" s="35">
        <v>0.3</v>
      </c>
      <c r="F12" s="36">
        <v>9.3166666666666664</v>
      </c>
      <c r="G12" s="36">
        <v>10.816111111111111</v>
      </c>
      <c r="H12" s="37">
        <v>0.94444444444444442</v>
      </c>
      <c r="I12" s="38">
        <v>1</v>
      </c>
    </row>
    <row r="13" spans="2:9" x14ac:dyDescent="0.25">
      <c r="B13" s="50">
        <v>10</v>
      </c>
      <c r="C13" s="51">
        <v>0.4</v>
      </c>
      <c r="D13" s="51">
        <v>0.3</v>
      </c>
      <c r="E13" s="51">
        <v>0.3</v>
      </c>
      <c r="F13" s="52">
        <v>9.43888888888889</v>
      </c>
      <c r="G13" s="52">
        <v>10.833333333333336</v>
      </c>
      <c r="H13" s="53">
        <v>1</v>
      </c>
      <c r="I13" s="55">
        <f>17/18</f>
        <v>0.94444444444444442</v>
      </c>
    </row>
    <row r="14" spans="2:9" ht="16.5" thickBot="1" x14ac:dyDescent="0.3">
      <c r="B14" s="41" t="s">
        <v>35</v>
      </c>
      <c r="C14" s="60"/>
      <c r="D14" s="61"/>
      <c r="E14" s="62"/>
      <c r="F14" s="42">
        <v>10.042857142857143</v>
      </c>
      <c r="G14" s="42">
        <v>12.442857142857145</v>
      </c>
      <c r="H14" s="43">
        <v>0.88888888888888884</v>
      </c>
      <c r="I14" s="44">
        <v>1</v>
      </c>
    </row>
  </sheetData>
  <mergeCells count="2">
    <mergeCell ref="B2:I2"/>
    <mergeCell ref="C14:E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Variables de respuesta 1</vt:lpstr>
      <vt:lpstr>Variables de respuesta 2</vt:lpstr>
      <vt:lpstr>Total</vt:lpstr>
      <vt:lpstr>Sumary</vt:lpstr>
      <vt:lpstr>Sumary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David</cp:lastModifiedBy>
  <dcterms:created xsi:type="dcterms:W3CDTF">2018-10-10T20:58:35Z</dcterms:created>
  <dcterms:modified xsi:type="dcterms:W3CDTF">2018-11-20T01:22:42Z</dcterms:modified>
</cp:coreProperties>
</file>